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435" yWindow="15" windowWidth="24120" windowHeight="1138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местоположение'!$A$1:$C$51</definedName>
    <definedName name="_xlnm.Print_Area" localSheetId="1">'2. паспорт ТП'!$A$1:$S$25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график'!$A$1:$L$56</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45621"/>
</workbook>
</file>

<file path=xl/calcChain.xml><?xml version="1.0" encoding="utf-8"?>
<calcChain xmlns="http://schemas.openxmlformats.org/spreadsheetml/2006/main">
  <c r="L30" i="15" l="1"/>
  <c r="L27" i="15"/>
  <c r="L24" i="15"/>
  <c r="J25" i="14" l="1"/>
  <c r="D26" i="5" l="1"/>
  <c r="B22" i="22" l="1"/>
  <c r="B23" i="22"/>
  <c r="B25" i="22" l="1"/>
  <c r="B27" i="22"/>
  <c r="C22" i="6"/>
  <c r="C27" i="15"/>
  <c r="P27" i="15" l="1"/>
  <c r="A15" i="6"/>
  <c r="C23" i="6" s="1"/>
  <c r="C30" i="15" l="1"/>
  <c r="P30" i="15"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G30" i="15"/>
  <c r="H30" i="15"/>
  <c r="J30" i="15"/>
  <c r="N30" i="15"/>
  <c r="R30" i="15"/>
  <c r="T30" i="15"/>
  <c r="V30" i="15"/>
  <c r="X30" i="15"/>
  <c r="Z30" i="15"/>
  <c r="D24" i="15"/>
  <c r="E24" i="15"/>
  <c r="F24" i="15"/>
  <c r="H24" i="15"/>
  <c r="J24" i="15"/>
  <c r="N24" i="15"/>
  <c r="P24" i="15"/>
  <c r="R24" i="15"/>
  <c r="T24" i="15"/>
  <c r="V24" i="15"/>
  <c r="X24" i="15"/>
  <c r="Z24" i="15"/>
  <c r="AB25" i="15"/>
  <c r="AC25" i="15"/>
  <c r="AB26" i="15"/>
  <c r="AC26" i="15"/>
  <c r="AB27" i="15"/>
  <c r="AC27" i="15"/>
  <c r="AB28" i="15"/>
  <c r="AC28" i="15"/>
  <c r="AB29" i="15"/>
  <c r="AC29" i="15"/>
  <c r="AB30"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B56"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<sst xmlns="http://schemas.openxmlformats.org/spreadsheetml/2006/main" count="1308" uniqueCount="426">
  <si>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</si>
  <si>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</si>
  <si>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</si>
  <si>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</si>
  <si>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</si>
  <si>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</si>
  <si>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</si>
  <si>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</si>
  <si>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</si>
  <si>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</si>
  <si>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</si>
  <si>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</si>
  <si>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</si>
  <si>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</si>
  <si>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</si>
  <si>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</si>
  <si>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</si>
  <si>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</si>
  <si>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</si>
  <si>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</si>
  <si>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</si>
  <si>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</si>
  <si>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</si>
  <si>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</si>
  <si>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</si>
  <si>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</si>
  <si>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</si>
  <si>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</si>
  <si>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</si>
  <si>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</si>
  <si>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</si>
  <si>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</si>
  <si>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</si>
  <si>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</si>
  <si>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</si>
  <si>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</si>
  <si>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</si>
  <si>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</si>
  <si>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</si>
  <si>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</si>
  <si>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</si>
  <si>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</si>
  <si>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</si>
  <si>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</si>
  <si>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</si>
  <si>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</si>
  <si>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</si>
  <si>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</si>
  <si>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</si>
  <si>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</si>
  <si>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</si>
  <si>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</si>
  <si>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</si>
  <si>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</si>
  <si>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</si>
  <si>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</si>
  <si>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</si>
  <si>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</si>
  <si>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</si>
  <si>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</si>
  <si>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</si>
  <si>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</si>
  <si>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</si>
  <si>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</si>
  <si>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</si>
  <si>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</si>
  <si>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</si>
  <si>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</si>
  <si>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</si>
  <si>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</si>
  <si>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</si>
  <si>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</si>
  <si>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</si>
  <si>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</si>
  <si>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</si>
  <si>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</si>
  <si>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</si>
  <si>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</si>
  <si>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</si>
  <si>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</si>
  <si>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</si>
  <si>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</si>
  <si>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</si>
  <si>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</si>
  <si>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</si>
  <si>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</si>
  <si>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</si>
  <si>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</si>
  <si>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</si>
  <si>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</si>
  <si>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</si>
  <si>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</si>
  <si>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</si>
  <si>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</si>
  <si>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</si>
  <si>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</si>
  <si>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</si>
  <si>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</si>
  <si>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</si>
  <si>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</si>
  <si>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</si>
  <si>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</si>
  <si>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</si>
  <si>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</si>
  <si>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</si>
  <si>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</si>
  <si>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</si>
  <si>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</si>
  <si>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</si>
  <si>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</si>
  <si>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</si>
  <si>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</si>
  <si>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</si>
  <si>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</si>
  <si>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</si>
  <si>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</si>
  <si>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</si>
  <si>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</si>
  <si>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</si>
  <si>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</si>
  <si>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</si>
  <si>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</si>
  <si>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</si>
  <si>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</si>
  <si>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</si>
  <si>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</si>
  <si>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</si>
  <si>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</si>
  <si>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</si>
  <si>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</si>
  <si>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</si>
  <si>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</si>
  <si>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</si>
  <si>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</si>
  <si>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</si>
  <si>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</si>
  <si>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</si>
  <si>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</si>
  <si>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</si>
  <si>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</si>
  <si>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</si>
  <si>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</si>
  <si>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</si>
  <si>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</si>
  <si>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</si>
  <si>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</si>
  <si>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</si>
  <si>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</si>
  <si>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</si>
  <si>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</si>
  <si>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</si>
  <si>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</si>
  <si>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</si>
  <si>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</si>
  <si>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</si>
  <si>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</si>
  <si>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</si>
  <si>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</si>
  <si>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</si>
  <si>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</si>
  <si>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</si>
  <si>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</si>
  <si>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</si>
  <si>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</si>
  <si>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</si>
  <si>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</si>
  <si>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</si>
  <si>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</si>
  <si>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</si>
  <si>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</si>
  <si>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</si>
  <si>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</si>
  <si>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</si>
  <si>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</si>
  <si>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</si>
  <si>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</si>
  <si>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</si>
  <si>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</si>
  <si>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</si>
  <si>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</si>
  <si>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</si>
  <si>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</si>
  <si>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</si>
  <si>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</si>
  <si>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</si>
  <si>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</si>
  <si>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</si>
  <si>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</si>
  <si>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</si>
  <si>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</si>
  <si>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</si>
  <si>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</si>
  <si>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</si>
  <si>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</si>
  <si>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</si>
  <si>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</si>
  <si>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</si>
  <si>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</si>
  <si>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</si>
  <si>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</si>
  <si>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</si>
  <si>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</si>
  <si>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</si>
  <si>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</si>
  <si>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</si>
  <si>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</si>
  <si>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</si>
  <si>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</si>
  <si>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</si>
  <si>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</si>
  <si>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</si>
  <si>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</si>
  <si>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</si>
  <si>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</si>
  <si>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</si>
  <si>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</si>
  <si>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</si>
  <si>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</si>
  <si>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</si>
  <si>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</si>
  <si>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</si>
  <si>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</si>
  <si>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</si>
  <si>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</si>
  <si>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</si>
  <si>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</si>
  <si>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</si>
  <si>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</si>
  <si>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</si>
  <si>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</si>
  <si>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</si>
  <si>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</si>
  <si>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</si>
  <si>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</si>
  <si>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</si>
  <si>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</si>
  <si>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</si>
  <si>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</si>
  <si>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</si>
  <si>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</si>
  <si>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</si>
  <si>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</si>
  <si>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</si>
  <si>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</si>
  <si>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</si>
  <si>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</si>
  <si>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</si>
  <si>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</si>
  <si>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</si>
  <si>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</si>
  <si>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</si>
  <si>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</si>
  <si>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</si>
  <si>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</si>
  <si>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</si>
  <si>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</si>
  <si>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</si>
  <si>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</si>
  <si>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</si>
  <si>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</si>
  <si>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</si>
  <si>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</si>
  <si>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</si>
  <si>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</si>
  <si>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</si>
  <si>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</si>
  <si>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</si>
  <si>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</si>
  <si>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</si>
  <si>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</si>
  <si>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</si>
  <si>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</si>
  <si>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</si>
  <si>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</si>
  <si>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</si>
  <si>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</si>
  <si>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</si>
  <si>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</si>
  <si>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</si>
  <si>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</si>
  <si>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</si>
  <si>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</si>
  <si>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</si>
  <si>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</si>
  <si>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</si>
  <si>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</si>
  <si>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</si>
  <si>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</si>
  <si>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</si>
  <si>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</si>
  <si>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</si>
  <si>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</si>
  <si>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</si>
  <si>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</si>
  <si>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</si>
  <si>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</si>
  <si>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</si>
  <si>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</si>
  <si>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</si>
  <si>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</si>
  <si>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</si>
  <si>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</si>
  <si>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</si>
  <si>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</si>
  <si>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</si>
  <si>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</si>
  <si>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</si>
  <si>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</si>
  <si>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</si>
  <si>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</si>
  <si>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</si>
  <si>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</si>
  <si>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</si>
  <si>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</si>
  <si>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</si>
  <si>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</si>
  <si>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</si>
  <si>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</si>
  <si>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</si>
  <si>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</si>
  <si>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</si>
  <si>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</si>
  <si>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</si>
  <si>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</si>
  <si>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</si>
  <si>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</si>
  <si>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</si>
  <si>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</si>
  <si>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</si>
  <si>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</si>
  <si>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</si>
  <si>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</si>
  <si>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</si>
  <si>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</si>
  <si>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</si>
  <si>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</si>
  <si>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</si>
  <si>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</si>
  <si>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</si>
  <si>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</si>
  <si>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</si>
  <si>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</si>
  <si>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</si>
  <si>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</si>
  <si>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</si>
  <si>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</si>
  <si>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</si>
  <si>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</si>
  <si>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</si>
  <si>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</si>
  <si>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</si>
  <si>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</si>
  <si>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</si>
  <si>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</si>
  <si>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</si>
  <si>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</si>
  <si>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</si>
  <si>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</si>
  <si>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</si>
  <si>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</si>
  <si>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</si>
  <si>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</si>
  <si>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</si>
  <si>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</si>
  <si>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</si>
  <si>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</si>
  <si>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</si>
  <si>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</si>
  <si>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</si>
  <si>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</si>
  <si>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</si>
  <si>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</si>
  <si>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</si>
  <si>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</si>
  <si>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</si>
  <si>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</si>
  <si>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</si>
  <si>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</si>
  <si>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</si>
  <si>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</si>
  <si>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</si>
  <si>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</si>
  <si>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</si>
  <si>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</si>
  <si>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</si>
  <si>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</si>
  <si>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</si>
  <si>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</si>
  <si>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</si>
  <si>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</si>
  <si>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</si>
  <si>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</si>
  <si>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</si>
  <si>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</si>
  <si>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</si>
  <si>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</si>
  <si>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</si>
  <si>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</si>
  <si>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</si>
  <si>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</si>
  <si>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</si>
  <si>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</si>
  <si>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</si>
  <si>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</si>
  <si>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П/С</t>
  </si>
  <si>
    <t>Год начала реализации инвестиционного проекта</t>
  </si>
  <si>
    <t>АО "Электросети Кубани"</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</si>
  <si>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</si>
  <si>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с НДС, млн. руб.</t>
  </si>
  <si>
    <t>"Краснодарэлектросеть"</t>
  </si>
  <si>
    <t>Краснодарэлектросеть</t>
  </si>
  <si>
    <t>г. Краснодар</t>
  </si>
  <si>
    <t>Возможность резервирования мощности, улучшение электрической сети, бесперебойное энергоснабжение.</t>
  </si>
  <si>
    <t>н/д</t>
  </si>
  <si>
    <t>КЛ</t>
  </si>
  <si>
    <t>Реконструкция</t>
  </si>
  <si>
    <t>3х1х500 мм2</t>
  </si>
  <si>
    <t xml:space="preserve">Реконструкция КЛ-6 кВ РП-32 – РИП-214, г. Краснодар </t>
  </si>
  <si>
    <t>O_Кд_148</t>
  </si>
  <si>
    <t xml:space="preserve">КЛ-6 кВ РП-32 – РИП-214 </t>
  </si>
  <si>
    <t>Кабель марки АПвПу2г сечением 3×(1×500)  протяженностью – 2,81 км</t>
  </si>
  <si>
    <t>Кабельная линия КЛ-6кВ РП-32 - п\ст "РИП" ф. РИП-214 - 1973, 1998 года строительства, выполнена кабелем марки АСБ-6 3х240 мм2. Кабельная линия имеет физический износ, большое количество ремонтов. Также требуется значительное увеличение пропускной способности кабельной линии по фидеру.</t>
  </si>
  <si>
    <t>АО "Электросети Кубани" филиал "Краснодарэлектросеть"</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</si>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</sst>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_-* #,##0.00_-;\-* #,##0.00_-;_-* &quot;-&quot;??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11" fillId="0" borderId="0"/>
    <xf numFmtId="0" fontId="11" fillId="0" borderId="0"/>
    <xf numFmtId="0" fontId="3" fillId="0" borderId="0"/>
    <xf numFmtId="0" fontId="11" fillId="0" borderId="0"/>
    <xf numFmtId="0" fontId="44" fillId="0" borderId="0"/>
    <xf numFmtId="0" fontId="3" fillId="0" borderId="0"/>
    <xf numFmtId="0" fontId="29" fillId="0" borderId="0"/>
    <xf numFmtId="0" fontId="29" fillId="0" borderId="0"/>
    <xf numFmtId="0" fontId="44" fillId="0" borderId="0"/>
    <xf numFmtId="0" fontId="16" fillId="0" borderId="0"/>
    <xf numFmtId="0" fontId="57" fillId="0" borderId="0"/>
    <xf numFmtId="0" fontId="29" fillId="0" borderId="0"/>
    <xf numFmtId="0" fontId="3" fillId="0" borderId="0"/>
    <xf numFmtId="0" fontId="44" fillId="0" borderId="0"/>
    <xf numFmtId="169" fontId="1" fillId="0" borderId="0" applyFont="0" applyFill="0" applyBorder="0" applyAlignment="0" applyProtection="0"/>
  </cellStyleXfs>
  <cellXfs count="2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1" xfId="62"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11" fillId="0" borderId="1" xfId="1" applyFont="1" applyBorder="1" applyAlignment="1">
      <alignment horizontal="center" vertical="center" wrapText="1"/>
    </xf>
    <xf numFmtId="2" fontId="11" fillId="24" borderId="1" xfId="2" applyNumberFormat="1" applyFont="1" applyFill="1" applyBorder="1" applyAlignment="1">
      <alignment horizontal="center" vertical="center" wrapText="1"/>
    </xf>
    <xf numFmtId="2" fontId="40" fillId="0" borderId="1" xfId="2" applyNumberFormat="1" applyFont="1" applyFill="1" applyBorder="1" applyAlignment="1">
      <alignment horizontal="justify" vertical="center" wrapText="1"/>
    </xf>
    <xf numFmtId="2" fontId="7" fillId="0" borderId="1" xfId="1" applyNumberFormat="1" applyFont="1" applyFill="1" applyBorder="1" applyAlignment="1">
      <alignment horizontal="center" vertical="center"/>
    </xf>
    <xf numFmtId="0" fontId="37" fillId="0" borderId="1" xfId="49" applyNumberFormat="1" applyFont="1" applyBorder="1" applyAlignment="1">
      <alignment horizontal="center" vertical="center" wrapText="1"/>
    </xf>
    <xf numFmtId="0" fontId="11" fillId="0" borderId="0" xfId="62" applyFont="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Border="1" applyAlignment="1">
      <alignment horizontal="center" vertical="center"/>
    </xf>
    <xf numFmtId="1" fontId="37" fillId="0" borderId="1" xfId="49"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2" fontId="37" fillId="0" borderId="1" xfId="49" applyNumberFormat="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xf numFmtId="168" fontId="11" fillId="24" borderId="1" xfId="2" applyNumberFormat="1" applyFont="1" applyFill="1" applyBorder="1" applyAlignment="1">
      <alignment horizontal="center" vertical="center" wrapText="1"/>
    </xf>
  </cellXfs>
  <cellStyles count="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3"/>
    <cellStyle name="Обычный 11 2" xfId="72"/>
    <cellStyle name="Обычный 12 2" xfId="40"/>
    <cellStyle name="Обычный 2" xfId="3"/>
    <cellStyle name="Обычный 2 2" xfId="62"/>
    <cellStyle name="Обычный 2 3" xfId="69"/>
    <cellStyle name="Обычный 2 3 2" xfId="78"/>
    <cellStyle name="Обычный 2 4" xfId="67"/>
    <cellStyle name="Обычный 2 4 2" xfId="80"/>
    <cellStyle name="Обычный 3" xfId="2"/>
    <cellStyle name="Обычный 3 2" xfId="41"/>
    <cellStyle name="Обычный 3 2 2" xfId="68"/>
    <cellStyle name="Обычный 3 2 2 2" xfId="42"/>
    <cellStyle name="Обычный 3 2 3" xfId="81"/>
    <cellStyle name="Обычный 3 21" xfId="63"/>
    <cellStyle name="Обычный 3 3" xfId="76"/>
    <cellStyle name="Обычный 35 2" xfId="71"/>
    <cellStyle name="Обычный 4" xfId="43"/>
    <cellStyle name="Обычный 4 2" xfId="44"/>
    <cellStyle name="Обычный 4 3" xfId="79"/>
    <cellStyle name="Обычный 5" xfId="45"/>
    <cellStyle name="Обычный 5 2" xfId="74"/>
    <cellStyle name="Обычный 5 3" xfId="75"/>
    <cellStyle name="Обычный 6" xfId="46"/>
    <cellStyle name="Обычный 6 2" xfId="47"/>
    <cellStyle name="Обычный 6 2 2" xfId="48"/>
    <cellStyle name="Обычный 6 2 3" xfId="49"/>
    <cellStyle name="Обычный 7" xfId="1"/>
    <cellStyle name="Обычный 7 2" xfId="50"/>
    <cellStyle name="Обычный 7 5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80" zoomScaleSheetLayoutView="80" workbookViewId="0">
      <selection activeCell="D47" sqref="D47"/>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64</v>
      </c>
    </row>
    <row r="2" spans="1:21" s="92" customFormat="1" ht="18.75" customHeight="1" x14ac:dyDescent="0.25">
      <c r="A2" s="110"/>
      <c r="C2" s="81" t="s">
        <v>8</v>
      </c>
    </row>
    <row r="3" spans="1:21" s="92" customFormat="1" ht="18.75" x14ac:dyDescent="0.25">
      <c r="A3" s="111"/>
      <c r="C3" s="81" t="s">
        <v>394</v>
      </c>
    </row>
    <row r="4" spans="1:21" s="92" customFormat="1" ht="18.75" x14ac:dyDescent="0.25">
      <c r="A4" s="111"/>
      <c r="G4" s="81"/>
    </row>
    <row r="5" spans="1:21" s="92" customFormat="1" ht="15.75" x14ac:dyDescent="0.25">
      <c r="A5" s="176" t="s">
        <v>425</v>
      </c>
      <c r="B5" s="176"/>
      <c r="C5" s="176"/>
      <c r="D5" s="75"/>
      <c r="E5" s="75"/>
      <c r="F5" s="75"/>
      <c r="G5" s="75"/>
      <c r="H5" s="75"/>
      <c r="I5" s="75"/>
    </row>
    <row r="6" spans="1:21" s="92" customFormat="1" ht="18.75" x14ac:dyDescent="0.25">
      <c r="A6" s="111"/>
      <c r="G6" s="81"/>
    </row>
    <row r="7" spans="1:21" s="92" customFormat="1" ht="18.75" x14ac:dyDescent="0.25">
      <c r="A7" s="180" t="s">
        <v>7</v>
      </c>
      <c r="B7" s="180"/>
      <c r="C7" s="18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76" t="s">
        <v>422</v>
      </c>
      <c r="B9" s="176"/>
      <c r="C9" s="176"/>
      <c r="D9" s="84"/>
      <c r="E9" s="84"/>
      <c r="F9" s="84"/>
      <c r="G9" s="84"/>
      <c r="H9" s="82"/>
      <c r="I9" s="82"/>
      <c r="J9" s="82"/>
      <c r="K9" s="82"/>
      <c r="L9" s="82"/>
      <c r="M9" s="82"/>
      <c r="N9" s="82"/>
      <c r="O9" s="82"/>
      <c r="P9" s="82"/>
      <c r="Q9" s="82"/>
      <c r="R9" s="82"/>
      <c r="S9" s="82"/>
      <c r="T9" s="82"/>
      <c r="U9" s="82"/>
    </row>
    <row r="10" spans="1:21" s="92" customFormat="1" ht="18.75" x14ac:dyDescent="0.25">
      <c r="A10" s="177" t="s">
        <v>6</v>
      </c>
      <c r="B10" s="177"/>
      <c r="C10" s="17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81" t="s">
        <v>418</v>
      </c>
      <c r="B12" s="181"/>
      <c r="C12" s="181"/>
      <c r="D12" s="84"/>
      <c r="E12" s="84"/>
      <c r="F12" s="84"/>
      <c r="G12" s="84"/>
      <c r="H12" s="82"/>
      <c r="I12" s="82"/>
      <c r="J12" s="82"/>
      <c r="K12" s="82"/>
      <c r="L12" s="82"/>
      <c r="M12" s="82"/>
      <c r="N12" s="82"/>
      <c r="O12" s="82"/>
      <c r="P12" s="82"/>
      <c r="Q12" s="82"/>
      <c r="R12" s="82"/>
      <c r="S12" s="82"/>
      <c r="T12" s="82"/>
      <c r="U12" s="82"/>
    </row>
    <row r="13" spans="1:21" s="92" customFormat="1" ht="18.75" x14ac:dyDescent="0.25">
      <c r="A13" s="177" t="s">
        <v>5</v>
      </c>
      <c r="B13" s="177"/>
      <c r="C13" s="17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82" t="s">
        <v>417</v>
      </c>
      <c r="B15" s="182"/>
      <c r="C15" s="18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77" t="s">
        <v>3</v>
      </c>
      <c r="B16" s="177"/>
      <c r="C16" s="17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78" t="s">
        <v>356</v>
      </c>
      <c r="B18" s="179"/>
      <c r="C18" s="17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63</v>
      </c>
      <c r="C20" s="89" t="s">
        <v>62</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61</v>
      </c>
      <c r="B22" s="91" t="s">
        <v>222</v>
      </c>
      <c r="C22" s="89" t="s">
        <v>415</v>
      </c>
      <c r="D22" s="90"/>
      <c r="E22" s="90"/>
      <c r="F22" s="90"/>
      <c r="G22" s="90"/>
      <c r="H22" s="77"/>
      <c r="I22" s="77"/>
      <c r="J22" s="77"/>
      <c r="K22" s="77"/>
      <c r="L22" s="77"/>
      <c r="M22" s="77"/>
      <c r="N22" s="77"/>
      <c r="O22" s="77"/>
      <c r="P22" s="77"/>
      <c r="Q22" s="77"/>
      <c r="R22" s="77"/>
      <c r="S22" s="95"/>
      <c r="T22" s="95"/>
      <c r="U22" s="95"/>
    </row>
    <row r="23" spans="1:21" s="94" customFormat="1" ht="35.25" customHeight="1" x14ac:dyDescent="0.25">
      <c r="A23" s="113" t="s">
        <v>60</v>
      </c>
      <c r="B23" s="30" t="s">
        <v>369</v>
      </c>
      <c r="C23" s="163" t="s">
        <v>412</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73"/>
      <c r="B24" s="174"/>
      <c r="C24" s="17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59</v>
      </c>
      <c r="B25" s="71" t="s">
        <v>311</v>
      </c>
      <c r="C25" s="154"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58</v>
      </c>
      <c r="B26" s="71" t="s">
        <v>70</v>
      </c>
      <c r="C26" s="154" t="s">
        <v>370</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56</v>
      </c>
      <c r="B27" s="71" t="s">
        <v>69</v>
      </c>
      <c r="C27" s="154" t="s">
        <v>411</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55</v>
      </c>
      <c r="B28" s="71" t="s">
        <v>312</v>
      </c>
      <c r="C28" s="154" t="s">
        <v>388</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313</v>
      </c>
      <c r="C29" s="154" t="s">
        <v>388</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314</v>
      </c>
      <c r="C30" s="154" t="s">
        <v>388</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68</v>
      </c>
      <c r="B31" s="71" t="s">
        <v>315</v>
      </c>
      <c r="C31" s="154" t="s">
        <v>388</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66</v>
      </c>
      <c r="B32" s="71" t="s">
        <v>316</v>
      </c>
      <c r="C32" s="154" t="s">
        <v>388</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65</v>
      </c>
      <c r="B33" s="71" t="s">
        <v>317</v>
      </c>
      <c r="C33" s="154" t="s">
        <v>389</v>
      </c>
      <c r="D33" s="90"/>
      <c r="E33" s="90"/>
      <c r="F33" s="90"/>
      <c r="G33" s="77"/>
      <c r="H33" s="77"/>
      <c r="I33" s="77"/>
      <c r="J33" s="77"/>
      <c r="K33" s="77"/>
      <c r="L33" s="77"/>
      <c r="M33" s="77"/>
      <c r="N33" s="77"/>
      <c r="O33" s="77"/>
      <c r="P33" s="77"/>
      <c r="Q33" s="77"/>
      <c r="R33" s="95"/>
      <c r="S33" s="95"/>
      <c r="T33" s="95"/>
      <c r="U33" s="95"/>
    </row>
    <row r="34" spans="1:21" ht="111" customHeight="1" x14ac:dyDescent="0.25">
      <c r="A34" s="113" t="s">
        <v>331</v>
      </c>
      <c r="B34" s="71" t="s">
        <v>318</v>
      </c>
      <c r="C34" s="154" t="s">
        <v>371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321</v>
      </c>
      <c r="B35" s="71" t="s">
        <v>67</v>
      </c>
      <c r="C35" s="154" t="s">
        <v>371</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332</v>
      </c>
      <c r="B36" s="71" t="s">
        <v>319</v>
      </c>
      <c r="C36" s="154" t="s">
        <v>390</v>
      </c>
      <c r="D36" s="96"/>
      <c r="E36" s="96"/>
      <c r="F36" s="96"/>
      <c r="G36" s="96"/>
      <c r="H36" s="96"/>
      <c r="I36" s="96"/>
      <c r="J36" s="96"/>
      <c r="K36" s="96"/>
      <c r="L36" s="96"/>
      <c r="M36" s="96"/>
      <c r="N36" s="96"/>
      <c r="O36" s="96"/>
      <c r="P36" s="96"/>
      <c r="Q36" s="96"/>
      <c r="R36" s="96"/>
      <c r="S36" s="96"/>
      <c r="T36" s="96"/>
      <c r="U36" s="96"/>
    </row>
    <row r="37" spans="1:21" ht="57" customHeight="1" x14ac:dyDescent="0.25">
      <c r="A37" s="113" t="s">
        <v>322</v>
      </c>
      <c r="B37" s="71" t="s">
        <v>320</v>
      </c>
      <c r="C37" s="154" t="s">
        <v>391</v>
      </c>
      <c r="D37" s="96"/>
      <c r="E37" s="96"/>
      <c r="F37" s="96"/>
      <c r="G37" s="96"/>
      <c r="H37" s="96"/>
      <c r="I37" s="96"/>
      <c r="J37" s="96"/>
      <c r="K37" s="96"/>
      <c r="L37" s="96"/>
      <c r="M37" s="96"/>
      <c r="N37" s="96"/>
      <c r="O37" s="96"/>
      <c r="P37" s="96"/>
      <c r="Q37" s="96"/>
      <c r="R37" s="96"/>
      <c r="S37" s="96"/>
      <c r="T37" s="96"/>
      <c r="U37" s="96"/>
    </row>
    <row r="38" spans="1:21" ht="43.5" customHeight="1" x14ac:dyDescent="0.25">
      <c r="A38" s="113" t="s">
        <v>333</v>
      </c>
      <c r="B38" s="71" t="s">
        <v>218</v>
      </c>
      <c r="C38" s="154" t="s">
        <v>391</v>
      </c>
      <c r="D38" s="96"/>
      <c r="E38" s="96"/>
      <c r="F38" s="96"/>
      <c r="G38" s="96"/>
      <c r="H38" s="96"/>
      <c r="I38" s="96"/>
      <c r="J38" s="96"/>
      <c r="K38" s="96"/>
      <c r="L38" s="96"/>
      <c r="M38" s="96"/>
      <c r="N38" s="96"/>
      <c r="O38" s="96"/>
      <c r="P38" s="96"/>
      <c r="Q38" s="96"/>
      <c r="R38" s="96"/>
      <c r="S38" s="96"/>
      <c r="T38" s="96"/>
      <c r="U38" s="96"/>
    </row>
    <row r="39" spans="1:21" ht="23.25" customHeight="1" x14ac:dyDescent="0.25">
      <c r="A39" s="173"/>
      <c r="B39" s="174"/>
      <c r="C39" s="175"/>
      <c r="D39" s="96"/>
      <c r="E39" s="96"/>
      <c r="F39" s="96"/>
      <c r="G39" s="96"/>
      <c r="H39" s="96"/>
      <c r="I39" s="96"/>
      <c r="J39" s="96"/>
      <c r="K39" s="96"/>
      <c r="L39" s="96"/>
      <c r="M39" s="96"/>
      <c r="N39" s="96"/>
      <c r="O39" s="96"/>
      <c r="P39" s="96"/>
      <c r="Q39" s="96"/>
      <c r="R39" s="96"/>
      <c r="S39" s="96"/>
      <c r="T39" s="96"/>
      <c r="U39" s="96"/>
    </row>
    <row r="40" spans="1:21" ht="68.25" customHeight="1" x14ac:dyDescent="0.25">
      <c r="A40" s="113" t="s">
        <v>323</v>
      </c>
      <c r="B40" s="71" t="s">
        <v>367</v>
      </c>
      <c r="C40" s="89" t="s">
        <v>371</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334</v>
      </c>
      <c r="B41" s="71" t="s">
        <v>353</v>
      </c>
      <c r="C41" s="154" t="s">
        <v>392</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324</v>
      </c>
      <c r="B42" s="71" t="s">
        <v>364</v>
      </c>
      <c r="C42" s="154" t="s">
        <v>423</v>
      </c>
      <c r="D42" s="96"/>
      <c r="E42" s="96"/>
      <c r="F42" s="96"/>
      <c r="G42" s="96"/>
      <c r="H42" s="96"/>
      <c r="I42" s="96"/>
      <c r="J42" s="96"/>
      <c r="K42" s="96"/>
      <c r="L42" s="96"/>
      <c r="M42" s="96"/>
      <c r="N42" s="96"/>
      <c r="O42" s="96"/>
      <c r="P42" s="96"/>
      <c r="Q42" s="96"/>
      <c r="R42" s="96"/>
      <c r="S42" s="96"/>
      <c r="T42" s="96"/>
      <c r="U42" s="96"/>
    </row>
    <row r="43" spans="1:21" ht="186" customHeight="1" x14ac:dyDescent="0.25">
      <c r="A43" s="113" t="s">
        <v>337</v>
      </c>
      <c r="B43" s="71" t="s">
        <v>338</v>
      </c>
      <c r="C43" s="154" t="s">
        <v>424</v>
      </c>
      <c r="D43" s="96"/>
      <c r="E43" s="96"/>
      <c r="F43" s="96"/>
      <c r="G43" s="96"/>
      <c r="H43" s="96"/>
      <c r="I43" s="96"/>
      <c r="J43" s="96"/>
      <c r="K43" s="96"/>
      <c r="L43" s="96"/>
      <c r="M43" s="96"/>
      <c r="N43" s="96"/>
      <c r="O43" s="96"/>
      <c r="P43" s="96"/>
      <c r="Q43" s="96"/>
      <c r="R43" s="96"/>
      <c r="S43" s="96"/>
      <c r="T43" s="96"/>
      <c r="U43" s="96"/>
    </row>
    <row r="44" spans="1:21" ht="111" customHeight="1" x14ac:dyDescent="0.25">
      <c r="A44" s="113" t="s">
        <v>325</v>
      </c>
      <c r="B44" s="71" t="s">
        <v>357</v>
      </c>
      <c r="C44" s="154" t="s">
        <v>390</v>
      </c>
      <c r="D44" s="96"/>
      <c r="E44" s="96"/>
      <c r="F44" s="96"/>
      <c r="G44" s="96"/>
      <c r="H44" s="96"/>
      <c r="I44" s="96"/>
      <c r="J44" s="96"/>
      <c r="K44" s="96"/>
      <c r="L44" s="96"/>
      <c r="M44" s="96"/>
      <c r="N44" s="96"/>
      <c r="O44" s="96"/>
      <c r="P44" s="96"/>
      <c r="Q44" s="96"/>
      <c r="R44" s="96"/>
      <c r="S44" s="96"/>
      <c r="T44" s="96"/>
      <c r="U44" s="96"/>
    </row>
    <row r="45" spans="1:21" ht="120" customHeight="1" x14ac:dyDescent="0.25">
      <c r="A45" s="113" t="s">
        <v>354</v>
      </c>
      <c r="B45" s="71" t="s">
        <v>358</v>
      </c>
      <c r="C45" s="154" t="s">
        <v>371</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326</v>
      </c>
      <c r="B46" s="71" t="s">
        <v>359</v>
      </c>
      <c r="C46" s="155" t="s">
        <v>390</v>
      </c>
      <c r="D46" s="96"/>
      <c r="E46" s="96"/>
      <c r="F46" s="96"/>
      <c r="G46" s="96"/>
      <c r="H46" s="96"/>
      <c r="I46" s="96"/>
      <c r="J46" s="96"/>
      <c r="K46" s="96"/>
      <c r="L46" s="96"/>
      <c r="M46" s="96"/>
      <c r="N46" s="96"/>
      <c r="O46" s="96"/>
      <c r="P46" s="96"/>
      <c r="Q46" s="96"/>
      <c r="R46" s="96"/>
      <c r="S46" s="96"/>
      <c r="T46" s="96"/>
      <c r="U46" s="96"/>
    </row>
    <row r="47" spans="1:21" ht="18.75" customHeight="1" x14ac:dyDescent="0.25">
      <c r="A47" s="173"/>
      <c r="B47" s="174"/>
      <c r="C47" s="175"/>
      <c r="D47" s="96"/>
      <c r="E47" s="96"/>
      <c r="F47" s="96"/>
      <c r="G47" s="96"/>
      <c r="H47" s="96"/>
      <c r="I47" s="96"/>
      <c r="J47" s="96"/>
      <c r="K47" s="96"/>
      <c r="L47" s="96"/>
      <c r="M47" s="96"/>
      <c r="N47" s="96"/>
      <c r="O47" s="96"/>
      <c r="P47" s="96"/>
      <c r="Q47" s="96"/>
      <c r="R47" s="96"/>
      <c r="S47" s="96"/>
      <c r="T47" s="96"/>
      <c r="U47" s="96"/>
    </row>
    <row r="48" spans="1:21" ht="75.75" customHeight="1" x14ac:dyDescent="0.25">
      <c r="A48" s="113" t="s">
        <v>355</v>
      </c>
      <c r="B48" s="71" t="s">
        <v>365</v>
      </c>
      <c r="C48" s="159">
        <v>1.40627211</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327</v>
      </c>
      <c r="B49" s="71" t="s">
        <v>366</v>
      </c>
      <c r="C49" s="159">
        <v>68.349436170000004</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x14ac:dyDescent="0.25">
      <c r="A51" s="114"/>
      <c r="B51" s="96"/>
      <c r="C51" s="96"/>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64</v>
      </c>
    </row>
    <row r="2" spans="1:28" s="11" customFormat="1" ht="18.75" customHeight="1" x14ac:dyDescent="0.3">
      <c r="A2" s="17"/>
      <c r="S2" s="14" t="s">
        <v>8</v>
      </c>
    </row>
    <row r="3" spans="1:28" s="11" customFormat="1" ht="18.75" x14ac:dyDescent="0.3">
      <c r="S3" s="14" t="s">
        <v>394</v>
      </c>
    </row>
    <row r="4" spans="1:28" s="11" customFormat="1" ht="18.75" customHeight="1" x14ac:dyDescent="0.2">
      <c r="A4" s="176"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row>
    <row r="5" spans="1:28" s="11" customFormat="1" ht="15.75" x14ac:dyDescent="0.2">
      <c r="A5" s="16"/>
    </row>
    <row r="6" spans="1:28" s="11" customFormat="1" ht="18.75" x14ac:dyDescent="0.2">
      <c r="A6" s="189" t="s">
        <v>7</v>
      </c>
      <c r="B6" s="189"/>
      <c r="C6" s="189"/>
      <c r="D6" s="189"/>
      <c r="E6" s="189"/>
      <c r="F6" s="189"/>
      <c r="G6" s="189"/>
      <c r="H6" s="189"/>
      <c r="I6" s="189"/>
      <c r="J6" s="189"/>
      <c r="K6" s="189"/>
      <c r="L6" s="189"/>
      <c r="M6" s="189"/>
      <c r="N6" s="189"/>
      <c r="O6" s="189"/>
      <c r="P6" s="189"/>
      <c r="Q6" s="189"/>
      <c r="R6" s="189"/>
      <c r="S6" s="189"/>
      <c r="T6" s="12"/>
      <c r="U6" s="12"/>
      <c r="V6" s="12"/>
      <c r="W6" s="12"/>
      <c r="X6" s="12"/>
      <c r="Y6" s="12"/>
      <c r="Z6" s="12"/>
      <c r="AA6" s="12"/>
      <c r="AB6" s="12"/>
    </row>
    <row r="7" spans="1:28" s="11" customFormat="1" ht="18.75" x14ac:dyDescent="0.2">
      <c r="A7" s="189"/>
      <c r="B7" s="189"/>
      <c r="C7" s="189"/>
      <c r="D7" s="189"/>
      <c r="E7" s="189"/>
      <c r="F7" s="189"/>
      <c r="G7" s="189"/>
      <c r="H7" s="189"/>
      <c r="I7" s="189"/>
      <c r="J7" s="189"/>
      <c r="K7" s="189"/>
      <c r="L7" s="189"/>
      <c r="M7" s="189"/>
      <c r="N7" s="189"/>
      <c r="O7" s="189"/>
      <c r="P7" s="189"/>
      <c r="Q7" s="189"/>
      <c r="R7" s="189"/>
      <c r="S7" s="189"/>
      <c r="T7" s="12"/>
      <c r="U7" s="12"/>
      <c r="V7" s="12"/>
      <c r="W7" s="12"/>
      <c r="X7" s="12"/>
      <c r="Y7" s="12"/>
      <c r="Z7" s="12"/>
      <c r="AA7" s="12"/>
      <c r="AB7" s="12"/>
    </row>
    <row r="8" spans="1:28" s="11" customFormat="1" ht="18.75" x14ac:dyDescent="0.2">
      <c r="A8" s="189" t="str">
        <f>'1. паспорт местоположение'!A9:C9</f>
        <v>АО "Электросети Кубани" филиал "Краснодарэлектросеть"</v>
      </c>
      <c r="B8" s="189"/>
      <c r="C8" s="189"/>
      <c r="D8" s="189"/>
      <c r="E8" s="189"/>
      <c r="F8" s="189"/>
      <c r="G8" s="189"/>
      <c r="H8" s="189"/>
      <c r="I8" s="189"/>
      <c r="J8" s="189"/>
      <c r="K8" s="189"/>
      <c r="L8" s="189"/>
      <c r="M8" s="189"/>
      <c r="N8" s="189"/>
      <c r="O8" s="189"/>
      <c r="P8" s="189"/>
      <c r="Q8" s="189"/>
      <c r="R8" s="189"/>
      <c r="S8" s="189"/>
      <c r="T8" s="12"/>
      <c r="U8" s="12"/>
      <c r="V8" s="12"/>
      <c r="W8" s="12"/>
      <c r="X8" s="12"/>
      <c r="Y8" s="12"/>
      <c r="Z8" s="12"/>
      <c r="AA8" s="12"/>
      <c r="AB8" s="12"/>
    </row>
    <row r="9" spans="1:28" s="11" customFormat="1" ht="18.75" x14ac:dyDescent="0.2">
      <c r="A9" s="184" t="s">
        <v>6</v>
      </c>
      <c r="B9" s="184"/>
      <c r="C9" s="184"/>
      <c r="D9" s="184"/>
      <c r="E9" s="184"/>
      <c r="F9" s="184"/>
      <c r="G9" s="184"/>
      <c r="H9" s="184"/>
      <c r="I9" s="184"/>
      <c r="J9" s="184"/>
      <c r="K9" s="184"/>
      <c r="L9" s="184"/>
      <c r="M9" s="184"/>
      <c r="N9" s="184"/>
      <c r="O9" s="184"/>
      <c r="P9" s="184"/>
      <c r="Q9" s="184"/>
      <c r="R9" s="184"/>
      <c r="S9" s="184"/>
      <c r="T9" s="12"/>
      <c r="U9" s="12"/>
      <c r="V9" s="12"/>
      <c r="W9" s="12"/>
      <c r="X9" s="12"/>
      <c r="Y9" s="12"/>
      <c r="Z9" s="12"/>
      <c r="AA9" s="12"/>
      <c r="AB9" s="12"/>
    </row>
    <row r="10" spans="1:28" s="11" customFormat="1" ht="18.75" x14ac:dyDescent="0.2">
      <c r="A10" s="189"/>
      <c r="B10" s="189"/>
      <c r="C10" s="189"/>
      <c r="D10" s="189"/>
      <c r="E10" s="189"/>
      <c r="F10" s="189"/>
      <c r="G10" s="189"/>
      <c r="H10" s="189"/>
      <c r="I10" s="189"/>
      <c r="J10" s="189"/>
      <c r="K10" s="189"/>
      <c r="L10" s="189"/>
      <c r="M10" s="189"/>
      <c r="N10" s="189"/>
      <c r="O10" s="189"/>
      <c r="P10" s="189"/>
      <c r="Q10" s="189"/>
      <c r="R10" s="189"/>
      <c r="S10" s="189"/>
      <c r="T10" s="12"/>
      <c r="U10" s="12"/>
      <c r="V10" s="12"/>
      <c r="W10" s="12"/>
      <c r="X10" s="12"/>
      <c r="Y10" s="12"/>
      <c r="Z10" s="12"/>
      <c r="AA10" s="12"/>
      <c r="AB10" s="12"/>
    </row>
    <row r="11" spans="1:28" s="11" customFormat="1" ht="18.75" x14ac:dyDescent="0.2">
      <c r="A11" s="183" t="str">
        <f>'1. паспорт местоположение'!A12:C12</f>
        <v>O_Кд_148</v>
      </c>
      <c r="B11" s="183"/>
      <c r="C11" s="183"/>
      <c r="D11" s="183"/>
      <c r="E11" s="183"/>
      <c r="F11" s="183"/>
      <c r="G11" s="183"/>
      <c r="H11" s="183"/>
      <c r="I11" s="183"/>
      <c r="J11" s="183"/>
      <c r="K11" s="183"/>
      <c r="L11" s="183"/>
      <c r="M11" s="183"/>
      <c r="N11" s="183"/>
      <c r="O11" s="183"/>
      <c r="P11" s="183"/>
      <c r="Q11" s="183"/>
      <c r="R11" s="183"/>
      <c r="S11" s="183"/>
      <c r="T11" s="12"/>
      <c r="U11" s="12"/>
      <c r="V11" s="12"/>
      <c r="W11" s="12"/>
      <c r="X11" s="12"/>
      <c r="Y11" s="12"/>
      <c r="Z11" s="12"/>
      <c r="AA11" s="12"/>
      <c r="AB11" s="12"/>
    </row>
    <row r="12" spans="1:28" s="11" customFormat="1" ht="18.75" x14ac:dyDescent="0.2">
      <c r="A12" s="184" t="s">
        <v>5</v>
      </c>
      <c r="B12" s="184"/>
      <c r="C12" s="184"/>
      <c r="D12" s="184"/>
      <c r="E12" s="184"/>
      <c r="F12" s="184"/>
      <c r="G12" s="184"/>
      <c r="H12" s="184"/>
      <c r="I12" s="184"/>
      <c r="J12" s="184"/>
      <c r="K12" s="184"/>
      <c r="L12" s="184"/>
      <c r="M12" s="184"/>
      <c r="N12" s="184"/>
      <c r="O12" s="184"/>
      <c r="P12" s="184"/>
      <c r="Q12" s="184"/>
      <c r="R12" s="184"/>
      <c r="S12" s="184"/>
      <c r="T12" s="12"/>
      <c r="U12" s="12"/>
      <c r="V12" s="12"/>
      <c r="W12" s="12"/>
      <c r="X12" s="12"/>
      <c r="Y12" s="12"/>
      <c r="Z12" s="12"/>
      <c r="AA12" s="12"/>
      <c r="AB12" s="12"/>
    </row>
    <row r="13" spans="1:28" s="8"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9"/>
      <c r="U13" s="9"/>
      <c r="V13" s="9"/>
      <c r="W13" s="9"/>
      <c r="X13" s="9"/>
      <c r="Y13" s="9"/>
      <c r="Z13" s="9"/>
      <c r="AA13" s="9"/>
      <c r="AB13" s="9"/>
    </row>
    <row r="14" spans="1:28" s="3" customFormat="1" ht="18.75" x14ac:dyDescent="0.2">
      <c r="A14" s="183" t="str">
        <f>'1. паспорт местоположение'!A15:C15</f>
        <v xml:space="preserve">Реконструкция КЛ-6 кВ РП-32 – РИП-214, г. Краснодар </v>
      </c>
      <c r="B14" s="183"/>
      <c r="C14" s="183"/>
      <c r="D14" s="183"/>
      <c r="E14" s="183"/>
      <c r="F14" s="183"/>
      <c r="G14" s="183"/>
      <c r="H14" s="183"/>
      <c r="I14" s="183"/>
      <c r="J14" s="183"/>
      <c r="K14" s="183"/>
      <c r="L14" s="183"/>
      <c r="M14" s="183"/>
      <c r="N14" s="183"/>
      <c r="O14" s="183"/>
      <c r="P14" s="183"/>
      <c r="Q14" s="183"/>
      <c r="R14" s="183"/>
      <c r="S14" s="183"/>
      <c r="T14" s="7"/>
      <c r="U14" s="7"/>
      <c r="V14" s="7"/>
      <c r="W14" s="7"/>
      <c r="X14" s="7"/>
      <c r="Y14" s="7"/>
      <c r="Z14" s="7"/>
      <c r="AA14" s="7"/>
      <c r="AB14" s="7"/>
    </row>
    <row r="15" spans="1:28" s="3" customFormat="1" ht="15" customHeight="1" x14ac:dyDescent="0.2">
      <c r="A15" s="184" t="s">
        <v>3</v>
      </c>
      <c r="B15" s="184"/>
      <c r="C15" s="184"/>
      <c r="D15" s="184"/>
      <c r="E15" s="184"/>
      <c r="F15" s="184"/>
      <c r="G15" s="184"/>
      <c r="H15" s="184"/>
      <c r="I15" s="184"/>
      <c r="J15" s="184"/>
      <c r="K15" s="184"/>
      <c r="L15" s="184"/>
      <c r="M15" s="184"/>
      <c r="N15" s="184"/>
      <c r="O15" s="184"/>
      <c r="P15" s="184"/>
      <c r="Q15" s="184"/>
      <c r="R15" s="184"/>
      <c r="S15" s="184"/>
      <c r="T15" s="5"/>
      <c r="U15" s="5"/>
      <c r="V15" s="5"/>
      <c r="W15" s="5"/>
      <c r="X15" s="5"/>
      <c r="Y15" s="5"/>
      <c r="Z15" s="5"/>
      <c r="AA15" s="5"/>
      <c r="AB15" s="5"/>
    </row>
    <row r="16" spans="1:28" s="3"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4"/>
      <c r="U16" s="4"/>
      <c r="V16" s="4"/>
      <c r="W16" s="4"/>
      <c r="X16" s="4"/>
      <c r="Y16" s="4"/>
    </row>
    <row r="17" spans="1:28" s="3" customFormat="1" ht="45.75" customHeight="1" x14ac:dyDescent="0.2">
      <c r="A17" s="186" t="s">
        <v>336</v>
      </c>
      <c r="B17" s="186"/>
      <c r="C17" s="186"/>
      <c r="D17" s="186"/>
      <c r="E17" s="186"/>
      <c r="F17" s="186"/>
      <c r="G17" s="186"/>
      <c r="H17" s="186"/>
      <c r="I17" s="186"/>
      <c r="J17" s="186"/>
      <c r="K17" s="186"/>
      <c r="L17" s="186"/>
      <c r="M17" s="186"/>
      <c r="N17" s="186"/>
      <c r="O17" s="186"/>
      <c r="P17" s="186"/>
      <c r="Q17" s="186"/>
      <c r="R17" s="186"/>
      <c r="S17" s="186"/>
      <c r="T17" s="6"/>
      <c r="U17" s="6"/>
      <c r="V17" s="6"/>
      <c r="W17" s="6"/>
      <c r="X17" s="6"/>
      <c r="Y17" s="6"/>
      <c r="Z17" s="6"/>
      <c r="AA17" s="6"/>
      <c r="AB17" s="6"/>
    </row>
    <row r="18" spans="1:28" s="3"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4"/>
      <c r="U18" s="4"/>
      <c r="V18" s="4"/>
      <c r="W18" s="4"/>
      <c r="X18" s="4"/>
      <c r="Y18" s="4"/>
    </row>
    <row r="19" spans="1:28" s="3" customFormat="1" ht="54" customHeight="1" x14ac:dyDescent="0.2">
      <c r="A19" s="188" t="s">
        <v>2</v>
      </c>
      <c r="B19" s="188" t="s">
        <v>92</v>
      </c>
      <c r="C19" s="191" t="s">
        <v>231</v>
      </c>
      <c r="D19" s="188" t="s">
        <v>230</v>
      </c>
      <c r="E19" s="188" t="s">
        <v>91</v>
      </c>
      <c r="F19" s="188" t="s">
        <v>90</v>
      </c>
      <c r="G19" s="188" t="s">
        <v>226</v>
      </c>
      <c r="H19" s="188" t="s">
        <v>89</v>
      </c>
      <c r="I19" s="188" t="s">
        <v>88</v>
      </c>
      <c r="J19" s="188" t="s">
        <v>87</v>
      </c>
      <c r="K19" s="188" t="s">
        <v>86</v>
      </c>
      <c r="L19" s="188" t="s">
        <v>85</v>
      </c>
      <c r="M19" s="188" t="s">
        <v>84</v>
      </c>
      <c r="N19" s="188" t="s">
        <v>83</v>
      </c>
      <c r="O19" s="188" t="s">
        <v>82</v>
      </c>
      <c r="P19" s="188" t="s">
        <v>81</v>
      </c>
      <c r="Q19" s="188" t="s">
        <v>229</v>
      </c>
      <c r="R19" s="188"/>
      <c r="S19" s="193" t="s">
        <v>330</v>
      </c>
      <c r="T19" s="4"/>
      <c r="U19" s="4"/>
      <c r="V19" s="4"/>
      <c r="W19" s="4"/>
      <c r="X19" s="4"/>
      <c r="Y19" s="4"/>
    </row>
    <row r="20" spans="1:28" s="3" customFormat="1" ht="180.75" customHeight="1" x14ac:dyDescent="0.2">
      <c r="A20" s="188"/>
      <c r="B20" s="188"/>
      <c r="C20" s="192"/>
      <c r="D20" s="188"/>
      <c r="E20" s="188"/>
      <c r="F20" s="188"/>
      <c r="G20" s="188"/>
      <c r="H20" s="188"/>
      <c r="I20" s="188"/>
      <c r="J20" s="188"/>
      <c r="K20" s="188"/>
      <c r="L20" s="188"/>
      <c r="M20" s="188"/>
      <c r="N20" s="188"/>
      <c r="O20" s="188"/>
      <c r="P20" s="188"/>
      <c r="Q20" s="34" t="s">
        <v>227</v>
      </c>
      <c r="R20" s="35" t="s">
        <v>228</v>
      </c>
      <c r="S20" s="193"/>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371</v>
      </c>
      <c r="B22" s="146" t="s">
        <v>371</v>
      </c>
      <c r="C22" s="146" t="s">
        <v>371</v>
      </c>
      <c r="D22" s="146" t="s">
        <v>371</v>
      </c>
      <c r="E22" s="146" t="s">
        <v>371</v>
      </c>
      <c r="F22" s="146" t="s">
        <v>371</v>
      </c>
      <c r="G22" s="146" t="s">
        <v>371</v>
      </c>
      <c r="H22" s="146" t="s">
        <v>371</v>
      </c>
      <c r="I22" s="146" t="s">
        <v>371</v>
      </c>
      <c r="J22" s="146" t="s">
        <v>371</v>
      </c>
      <c r="K22" s="146" t="s">
        <v>371</v>
      </c>
      <c r="L22" s="146" t="s">
        <v>371</v>
      </c>
      <c r="M22" s="146" t="s">
        <v>371</v>
      </c>
      <c r="N22" s="146" t="s">
        <v>371</v>
      </c>
      <c r="O22" s="146" t="s">
        <v>371</v>
      </c>
      <c r="P22" s="146" t="s">
        <v>371</v>
      </c>
      <c r="Q22" s="146" t="s">
        <v>371</v>
      </c>
      <c r="R22" s="146" t="s">
        <v>371</v>
      </c>
      <c r="S22" s="146" t="s">
        <v>371</v>
      </c>
      <c r="T22" s="27"/>
      <c r="U22" s="27"/>
      <c r="V22" s="27"/>
      <c r="W22" s="27"/>
      <c r="X22" s="27"/>
      <c r="Y22" s="27"/>
      <c r="Z22" s="26"/>
      <c r="AA22" s="26"/>
      <c r="AB22" s="26"/>
    </row>
    <row r="23" spans="1:28" ht="20.25" customHeight="1" x14ac:dyDescent="0.25">
      <c r="A23" s="58"/>
      <c r="B23" s="36" t="s">
        <v>224</v>
      </c>
      <c r="C23" s="36"/>
      <c r="D23" s="36"/>
      <c r="E23" s="58" t="s">
        <v>225</v>
      </c>
      <c r="F23" s="58" t="s">
        <v>225</v>
      </c>
      <c r="G23" s="58" t="s">
        <v>225</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60" zoomScaleNormal="60" workbookViewId="0">
      <selection activeCell="P42" sqref="P42"/>
    </sheetView>
  </sheetViews>
  <sheetFormatPr defaultColWidth="10.7109375" defaultRowHeight="15.75" x14ac:dyDescent="0.25"/>
  <cols>
    <col min="1" max="1" width="9.5703125" style="38" customWidth="1"/>
    <col min="2" max="2" width="10.42578125" style="38" customWidth="1"/>
    <col min="3" max="3" width="11"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64</v>
      </c>
    </row>
    <row r="3" spans="1:20" s="11" customFormat="1" ht="18.75" customHeight="1" x14ac:dyDescent="0.3">
      <c r="A3" s="17"/>
      <c r="H3" s="15"/>
      <c r="T3" s="14" t="s">
        <v>8</v>
      </c>
    </row>
    <row r="4" spans="1:20" s="11" customFormat="1" ht="18.75" customHeight="1" x14ac:dyDescent="0.3">
      <c r="A4" s="17"/>
      <c r="H4" s="15"/>
      <c r="T4" s="14" t="s">
        <v>394</v>
      </c>
    </row>
    <row r="5" spans="1:20" s="11" customFormat="1" ht="18.75" customHeight="1" x14ac:dyDescent="0.3">
      <c r="A5" s="17"/>
      <c r="H5" s="15"/>
      <c r="T5" s="14"/>
    </row>
    <row r="6" spans="1:20" s="11" customFormat="1" x14ac:dyDescent="0.2">
      <c r="A6" s="176" t="str">
        <f>'1. паспорт местоположение'!A5:C5</f>
        <v>Год раскрытия информации: 2026 год</v>
      </c>
      <c r="B6" s="176"/>
      <c r="C6" s="176"/>
      <c r="D6" s="176"/>
      <c r="E6" s="176"/>
      <c r="F6" s="176"/>
      <c r="G6" s="176"/>
      <c r="H6" s="176"/>
      <c r="I6" s="176"/>
      <c r="J6" s="176"/>
      <c r="K6" s="176"/>
      <c r="L6" s="176"/>
      <c r="M6" s="176"/>
      <c r="N6" s="176"/>
      <c r="O6" s="176"/>
      <c r="P6" s="176"/>
      <c r="Q6" s="176"/>
      <c r="R6" s="176"/>
      <c r="S6" s="176"/>
      <c r="T6" s="176"/>
    </row>
    <row r="7" spans="1:20" s="11" customFormat="1" x14ac:dyDescent="0.2">
      <c r="A7" s="16"/>
      <c r="H7" s="15"/>
    </row>
    <row r="8" spans="1:20" s="11" customFormat="1" ht="18.75" x14ac:dyDescent="0.2">
      <c r="A8" s="189" t="s">
        <v>7</v>
      </c>
      <c r="B8" s="189"/>
      <c r="C8" s="189"/>
      <c r="D8" s="189"/>
      <c r="E8" s="189"/>
      <c r="F8" s="189"/>
      <c r="G8" s="189"/>
      <c r="H8" s="189"/>
      <c r="I8" s="189"/>
      <c r="J8" s="189"/>
      <c r="K8" s="189"/>
      <c r="L8" s="189"/>
      <c r="M8" s="189"/>
      <c r="N8" s="189"/>
      <c r="O8" s="189"/>
      <c r="P8" s="189"/>
      <c r="Q8" s="189"/>
      <c r="R8" s="189"/>
      <c r="S8" s="189"/>
      <c r="T8" s="189"/>
    </row>
    <row r="9" spans="1:20" s="11"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11" customFormat="1" ht="18.75" customHeight="1" x14ac:dyDescent="0.2">
      <c r="A10" s="189" t="str">
        <f>'1. паспорт местоположение'!A9:C9</f>
        <v>АО "Электросети Кубани" филиал "Краснодарэлектросеть"</v>
      </c>
      <c r="B10" s="189"/>
      <c r="C10" s="189"/>
      <c r="D10" s="189"/>
      <c r="E10" s="189"/>
      <c r="F10" s="189"/>
      <c r="G10" s="189"/>
      <c r="H10" s="189"/>
      <c r="I10" s="189"/>
      <c r="J10" s="189"/>
      <c r="K10" s="189"/>
      <c r="L10" s="189"/>
      <c r="M10" s="189"/>
      <c r="N10" s="189"/>
      <c r="O10" s="189"/>
      <c r="P10" s="189"/>
      <c r="Q10" s="189"/>
      <c r="R10" s="189"/>
      <c r="S10" s="189"/>
      <c r="T10" s="189"/>
    </row>
    <row r="11" spans="1:20" s="11" customFormat="1" ht="18.75" customHeight="1" x14ac:dyDescent="0.2">
      <c r="A11" s="184" t="s">
        <v>6</v>
      </c>
      <c r="B11" s="184"/>
      <c r="C11" s="184"/>
      <c r="D11" s="184"/>
      <c r="E11" s="184"/>
      <c r="F11" s="184"/>
      <c r="G11" s="184"/>
      <c r="H11" s="184"/>
      <c r="I11" s="184"/>
      <c r="J11" s="184"/>
      <c r="K11" s="184"/>
      <c r="L11" s="184"/>
      <c r="M11" s="184"/>
      <c r="N11" s="184"/>
      <c r="O11" s="184"/>
      <c r="P11" s="184"/>
      <c r="Q11" s="184"/>
      <c r="R11" s="184"/>
      <c r="S11" s="184"/>
      <c r="T11" s="184"/>
    </row>
    <row r="12" spans="1:20" s="11"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11" customFormat="1" ht="18.75" customHeight="1" x14ac:dyDescent="0.2">
      <c r="A13" s="183" t="str">
        <f>'1. паспорт местоположение'!A12:C12</f>
        <v>O_Кд_148</v>
      </c>
      <c r="B13" s="183"/>
      <c r="C13" s="183"/>
      <c r="D13" s="183"/>
      <c r="E13" s="183"/>
      <c r="F13" s="183"/>
      <c r="G13" s="183"/>
      <c r="H13" s="183"/>
      <c r="I13" s="183"/>
      <c r="J13" s="183"/>
      <c r="K13" s="183"/>
      <c r="L13" s="183"/>
      <c r="M13" s="183"/>
      <c r="N13" s="183"/>
      <c r="O13" s="183"/>
      <c r="P13" s="183"/>
      <c r="Q13" s="183"/>
      <c r="R13" s="183"/>
      <c r="S13" s="183"/>
      <c r="T13" s="183"/>
    </row>
    <row r="14" spans="1:20" s="11" customFormat="1" ht="18.75" customHeight="1" x14ac:dyDescent="0.2">
      <c r="A14" s="184" t="s">
        <v>5</v>
      </c>
      <c r="B14" s="184"/>
      <c r="C14" s="184"/>
      <c r="D14" s="184"/>
      <c r="E14" s="184"/>
      <c r="F14" s="184"/>
      <c r="G14" s="184"/>
      <c r="H14" s="184"/>
      <c r="I14" s="184"/>
      <c r="J14" s="184"/>
      <c r="K14" s="184"/>
      <c r="L14" s="184"/>
      <c r="M14" s="184"/>
      <c r="N14" s="184"/>
      <c r="O14" s="184"/>
      <c r="P14" s="184"/>
      <c r="Q14" s="184"/>
      <c r="R14" s="184"/>
      <c r="S14" s="184"/>
      <c r="T14" s="184"/>
    </row>
    <row r="15" spans="1:20" s="8" customFormat="1" ht="15.75" customHeight="1" x14ac:dyDescent="0.2">
      <c r="A15" s="190"/>
      <c r="B15" s="190"/>
      <c r="C15" s="190"/>
      <c r="D15" s="190"/>
      <c r="E15" s="190"/>
      <c r="F15" s="190"/>
      <c r="G15" s="190"/>
      <c r="H15" s="190"/>
      <c r="I15" s="190"/>
      <c r="J15" s="190"/>
      <c r="K15" s="190"/>
      <c r="L15" s="190"/>
      <c r="M15" s="190"/>
      <c r="N15" s="190"/>
      <c r="O15" s="190"/>
      <c r="P15" s="190"/>
      <c r="Q15" s="190"/>
      <c r="R15" s="190"/>
      <c r="S15" s="190"/>
      <c r="T15" s="190"/>
    </row>
    <row r="16" spans="1:20" s="3" customFormat="1" ht="18.75" x14ac:dyDescent="0.2">
      <c r="A16" s="183" t="str">
        <f>'1. паспорт местоположение'!A15:C15</f>
        <v xml:space="preserve">Реконструкция КЛ-6 кВ РП-32 – РИП-214, г. Краснодар </v>
      </c>
      <c r="B16" s="183"/>
      <c r="C16" s="183"/>
      <c r="D16" s="183"/>
      <c r="E16" s="183"/>
      <c r="F16" s="183"/>
      <c r="G16" s="183"/>
      <c r="H16" s="183"/>
      <c r="I16" s="183"/>
      <c r="J16" s="183"/>
      <c r="K16" s="183"/>
      <c r="L16" s="183"/>
      <c r="M16" s="183"/>
      <c r="N16" s="183"/>
      <c r="O16" s="183"/>
      <c r="P16" s="183"/>
      <c r="Q16" s="183"/>
      <c r="R16" s="183"/>
      <c r="S16" s="183"/>
      <c r="T16" s="183"/>
    </row>
    <row r="17" spans="1:20" s="3" customFormat="1" ht="15" customHeight="1" x14ac:dyDescent="0.2">
      <c r="A17" s="184" t="s">
        <v>3</v>
      </c>
      <c r="B17" s="184"/>
      <c r="C17" s="184"/>
      <c r="D17" s="184"/>
      <c r="E17" s="184"/>
      <c r="F17" s="184"/>
      <c r="G17" s="184"/>
      <c r="H17" s="184"/>
      <c r="I17" s="184"/>
      <c r="J17" s="184"/>
      <c r="K17" s="184"/>
      <c r="L17" s="184"/>
      <c r="M17" s="184"/>
      <c r="N17" s="184"/>
      <c r="O17" s="184"/>
      <c r="P17" s="184"/>
      <c r="Q17" s="184"/>
      <c r="R17" s="184"/>
      <c r="S17" s="184"/>
      <c r="T17" s="184"/>
    </row>
    <row r="18" spans="1:20" s="3"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20" s="3" customFormat="1" ht="15" customHeight="1" x14ac:dyDescent="0.2">
      <c r="A19" s="183" t="s">
        <v>340</v>
      </c>
      <c r="B19" s="183"/>
      <c r="C19" s="183"/>
      <c r="D19" s="183"/>
      <c r="E19" s="183"/>
      <c r="F19" s="183"/>
      <c r="G19" s="183"/>
      <c r="H19" s="183"/>
      <c r="I19" s="183"/>
      <c r="J19" s="183"/>
      <c r="K19" s="183"/>
      <c r="L19" s="183"/>
      <c r="M19" s="183"/>
      <c r="N19" s="183"/>
      <c r="O19" s="183"/>
      <c r="P19" s="183"/>
      <c r="Q19" s="183"/>
      <c r="R19" s="183"/>
      <c r="S19" s="183"/>
      <c r="T19" s="183"/>
    </row>
    <row r="20" spans="1:20" s="41" customFormat="1" ht="21" customHeight="1" x14ac:dyDescent="0.25">
      <c r="A20" s="197"/>
      <c r="B20" s="197"/>
      <c r="C20" s="197"/>
      <c r="D20" s="197"/>
      <c r="E20" s="197"/>
      <c r="F20" s="197"/>
      <c r="G20" s="197"/>
      <c r="H20" s="197"/>
      <c r="I20" s="197"/>
      <c r="J20" s="197"/>
      <c r="K20" s="197"/>
      <c r="L20" s="197"/>
      <c r="M20" s="197"/>
      <c r="N20" s="197"/>
      <c r="O20" s="197"/>
      <c r="P20" s="197"/>
      <c r="Q20" s="197"/>
      <c r="R20" s="197"/>
      <c r="S20" s="197"/>
      <c r="T20" s="197"/>
    </row>
    <row r="21" spans="1:20" ht="46.5" customHeight="1" x14ac:dyDescent="0.25">
      <c r="A21" s="198" t="s">
        <v>2</v>
      </c>
      <c r="B21" s="201" t="s">
        <v>209</v>
      </c>
      <c r="C21" s="202"/>
      <c r="D21" s="205" t="s">
        <v>104</v>
      </c>
      <c r="E21" s="201" t="s">
        <v>362</v>
      </c>
      <c r="F21" s="202"/>
      <c r="G21" s="201" t="s">
        <v>220</v>
      </c>
      <c r="H21" s="202"/>
      <c r="I21" s="201" t="s">
        <v>103</v>
      </c>
      <c r="J21" s="202"/>
      <c r="K21" s="205" t="s">
        <v>102</v>
      </c>
      <c r="L21" s="201" t="s">
        <v>101</v>
      </c>
      <c r="M21" s="202"/>
      <c r="N21" s="201" t="s">
        <v>360</v>
      </c>
      <c r="O21" s="202"/>
      <c r="P21" s="205" t="s">
        <v>100</v>
      </c>
      <c r="Q21" s="194" t="s">
        <v>99</v>
      </c>
      <c r="R21" s="195"/>
      <c r="S21" s="194" t="s">
        <v>98</v>
      </c>
      <c r="T21" s="196"/>
    </row>
    <row r="22" spans="1:20" ht="204.75" customHeight="1" x14ac:dyDescent="0.25">
      <c r="A22" s="199"/>
      <c r="B22" s="203"/>
      <c r="C22" s="204"/>
      <c r="D22" s="207"/>
      <c r="E22" s="203"/>
      <c r="F22" s="204"/>
      <c r="G22" s="203"/>
      <c r="H22" s="204"/>
      <c r="I22" s="203"/>
      <c r="J22" s="204"/>
      <c r="K22" s="206"/>
      <c r="L22" s="203"/>
      <c r="M22" s="204"/>
      <c r="N22" s="203"/>
      <c r="O22" s="204"/>
      <c r="P22" s="206"/>
      <c r="Q22" s="55" t="s">
        <v>97</v>
      </c>
      <c r="R22" s="55" t="s">
        <v>339</v>
      </c>
      <c r="S22" s="55" t="s">
        <v>96</v>
      </c>
      <c r="T22" s="55" t="s">
        <v>95</v>
      </c>
    </row>
    <row r="23" spans="1:20" ht="51.75" customHeight="1" x14ac:dyDescent="0.25">
      <c r="A23" s="200"/>
      <c r="B23" s="72" t="s">
        <v>93</v>
      </c>
      <c r="C23" s="72" t="s">
        <v>94</v>
      </c>
      <c r="D23" s="206"/>
      <c r="E23" s="72" t="s">
        <v>93</v>
      </c>
      <c r="F23" s="72" t="s">
        <v>94</v>
      </c>
      <c r="G23" s="72" t="s">
        <v>93</v>
      </c>
      <c r="H23" s="72" t="s">
        <v>94</v>
      </c>
      <c r="I23" s="72" t="s">
        <v>93</v>
      </c>
      <c r="J23" s="72" t="s">
        <v>94</v>
      </c>
      <c r="K23" s="72" t="s">
        <v>93</v>
      </c>
      <c r="L23" s="72" t="s">
        <v>93</v>
      </c>
      <c r="M23" s="72" t="s">
        <v>94</v>
      </c>
      <c r="N23" s="72" t="s">
        <v>93</v>
      </c>
      <c r="O23" s="72" t="s">
        <v>94</v>
      </c>
      <c r="P23" s="73" t="s">
        <v>93</v>
      </c>
      <c r="Q23" s="55" t="s">
        <v>93</v>
      </c>
      <c r="R23" s="55" t="s">
        <v>93</v>
      </c>
      <c r="S23" s="55" t="s">
        <v>93</v>
      </c>
      <c r="T23" s="55" t="s">
        <v>93</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84" customHeight="1" x14ac:dyDescent="0.25">
      <c r="A25" s="147">
        <v>1</v>
      </c>
      <c r="B25" s="164" t="s">
        <v>413</v>
      </c>
      <c r="C25" s="164" t="s">
        <v>413</v>
      </c>
      <c r="D25" s="164" t="s">
        <v>413</v>
      </c>
      <c r="E25" s="164" t="s">
        <v>413</v>
      </c>
      <c r="F25" s="164" t="s">
        <v>413</v>
      </c>
      <c r="G25" s="164" t="s">
        <v>413</v>
      </c>
      <c r="H25" s="164" t="s">
        <v>413</v>
      </c>
      <c r="I25" s="164" t="s">
        <v>413</v>
      </c>
      <c r="J25" s="164" t="s">
        <v>413</v>
      </c>
      <c r="K25" s="164" t="s">
        <v>413</v>
      </c>
      <c r="L25" s="164" t="s">
        <v>413</v>
      </c>
      <c r="M25" s="164" t="s">
        <v>413</v>
      </c>
      <c r="N25" s="164" t="s">
        <v>413</v>
      </c>
      <c r="O25" s="164" t="s">
        <v>413</v>
      </c>
      <c r="P25" s="164" t="s">
        <v>413</v>
      </c>
      <c r="Q25" s="164" t="s">
        <v>413</v>
      </c>
      <c r="R25" s="164" t="s">
        <v>413</v>
      </c>
      <c r="S25" s="164" t="s">
        <v>413</v>
      </c>
      <c r="T25" s="164" t="s">
        <v>413</v>
      </c>
    </row>
    <row r="26" spans="1:20" s="39" customFormat="1" ht="12.75" x14ac:dyDescent="0.2">
      <c r="B26" s="40"/>
      <c r="C26" s="40"/>
      <c r="K26"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J26" sqref="J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9.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64</v>
      </c>
    </row>
    <row r="2" spans="1:27" s="11" customFormat="1" ht="18.75" customHeight="1" x14ac:dyDescent="0.3">
      <c r="E2" s="17"/>
      <c r="Q2" s="15"/>
      <c r="R2" s="15"/>
      <c r="AA2" s="14" t="s">
        <v>8</v>
      </c>
    </row>
    <row r="3" spans="1:27" s="11" customFormat="1" ht="18.75" customHeight="1" x14ac:dyDescent="0.3">
      <c r="E3" s="17"/>
      <c r="Q3" s="15"/>
      <c r="R3" s="15"/>
      <c r="AA3" s="14" t="s">
        <v>394</v>
      </c>
    </row>
    <row r="4" spans="1:27" s="11" customFormat="1" x14ac:dyDescent="0.2">
      <c r="E4" s="16"/>
      <c r="Q4" s="15"/>
      <c r="R4" s="15"/>
    </row>
    <row r="5" spans="1:27" s="11" customFormat="1" x14ac:dyDescent="0.2">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89" t="s">
        <v>7</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76" t="str">
        <f>'1. паспорт местоположение'!A9:C9</f>
        <v>АО "Электросети Кубани" филиал "Краснодарэлектросеть"</v>
      </c>
      <c r="B9" s="176"/>
      <c r="C9" s="176"/>
      <c r="D9" s="176"/>
      <c r="E9" s="176" t="e">
        <f>'1. паспорт местоположение'!A9:C9</f>
        <v>#VALUE!</v>
      </c>
      <c r="F9" s="176"/>
      <c r="G9" s="176"/>
      <c r="H9" s="176"/>
      <c r="I9" s="176"/>
      <c r="J9" s="176"/>
      <c r="K9" s="176"/>
      <c r="L9" s="176"/>
      <c r="M9" s="176"/>
      <c r="N9" s="176"/>
      <c r="O9" s="176"/>
      <c r="P9" s="176"/>
      <c r="Q9" s="176"/>
      <c r="R9" s="176"/>
      <c r="S9" s="176"/>
      <c r="T9" s="176"/>
      <c r="U9" s="176"/>
      <c r="V9" s="176"/>
      <c r="W9" s="176"/>
      <c r="X9" s="176"/>
      <c r="Y9" s="176"/>
      <c r="Z9" s="176"/>
      <c r="AA9" s="176"/>
    </row>
    <row r="10" spans="1:27" s="11" customFormat="1" ht="18.75" customHeight="1" x14ac:dyDescent="0.2">
      <c r="A10" s="184"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08" t="str">
        <f>'1. паспорт местоположение'!A12:C12</f>
        <v>O_Кд_148</v>
      </c>
      <c r="B12" s="208"/>
      <c r="C12" s="208"/>
      <c r="D12" s="208"/>
      <c r="E12" s="208" t="s">
        <v>4</v>
      </c>
      <c r="F12" s="208"/>
      <c r="G12" s="208"/>
      <c r="H12" s="208"/>
      <c r="I12" s="208"/>
      <c r="J12" s="208"/>
      <c r="K12" s="208"/>
      <c r="L12" s="208"/>
      <c r="M12" s="208"/>
      <c r="N12" s="208"/>
      <c r="O12" s="208"/>
      <c r="P12" s="208"/>
      <c r="Q12" s="208"/>
      <c r="R12" s="208"/>
      <c r="S12" s="208"/>
      <c r="T12" s="208"/>
      <c r="U12" s="208"/>
      <c r="V12" s="208"/>
      <c r="W12" s="208"/>
      <c r="X12" s="208"/>
      <c r="Y12" s="208"/>
      <c r="Z12" s="208"/>
      <c r="AA12" s="208"/>
    </row>
    <row r="13" spans="1:27" s="11" customFormat="1" ht="18.75" customHeight="1" x14ac:dyDescent="0.2">
      <c r="A13" s="184" t="s">
        <v>5</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08" t="str">
        <f>'1. паспорт местоположение'!A15:C15</f>
        <v xml:space="preserve">Реконструкция КЛ-6 кВ РП-32 – РИП-214, г. Краснодар </v>
      </c>
      <c r="B15" s="208"/>
      <c r="C15" s="208"/>
      <c r="D15" s="208"/>
      <c r="E15" s="208" t="s">
        <v>4</v>
      </c>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A16" s="184" t="s">
        <v>3</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342</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41" customFormat="1" ht="21" customHeight="1" x14ac:dyDescent="0.25"/>
    <row r="21" spans="1:27" ht="15.75" customHeight="1" x14ac:dyDescent="0.25">
      <c r="A21" s="209" t="s">
        <v>2</v>
      </c>
      <c r="B21" s="211" t="s">
        <v>346</v>
      </c>
      <c r="C21" s="212"/>
      <c r="D21" s="211" t="s">
        <v>348</v>
      </c>
      <c r="E21" s="212"/>
      <c r="F21" s="194" t="s">
        <v>86</v>
      </c>
      <c r="G21" s="196"/>
      <c r="H21" s="196"/>
      <c r="I21" s="195"/>
      <c r="J21" s="209" t="s">
        <v>349</v>
      </c>
      <c r="K21" s="211" t="s">
        <v>350</v>
      </c>
      <c r="L21" s="212"/>
      <c r="M21" s="211" t="s">
        <v>351</v>
      </c>
      <c r="N21" s="212"/>
      <c r="O21" s="211" t="s">
        <v>341</v>
      </c>
      <c r="P21" s="212"/>
      <c r="Q21" s="211" t="s">
        <v>109</v>
      </c>
      <c r="R21" s="212"/>
      <c r="S21" s="209" t="s">
        <v>108</v>
      </c>
      <c r="T21" s="209" t="s">
        <v>352</v>
      </c>
      <c r="U21" s="209" t="s">
        <v>347</v>
      </c>
      <c r="V21" s="211" t="s">
        <v>107</v>
      </c>
      <c r="W21" s="212"/>
      <c r="X21" s="194" t="s">
        <v>99</v>
      </c>
      <c r="Y21" s="196"/>
      <c r="Z21" s="194" t="s">
        <v>98</v>
      </c>
      <c r="AA21" s="196"/>
    </row>
    <row r="22" spans="1:27" ht="216" customHeight="1" x14ac:dyDescent="0.25">
      <c r="A22" s="215"/>
      <c r="B22" s="213"/>
      <c r="C22" s="214"/>
      <c r="D22" s="213"/>
      <c r="E22" s="214"/>
      <c r="F22" s="194" t="s">
        <v>106</v>
      </c>
      <c r="G22" s="195"/>
      <c r="H22" s="194" t="s">
        <v>105</v>
      </c>
      <c r="I22" s="195"/>
      <c r="J22" s="210"/>
      <c r="K22" s="213"/>
      <c r="L22" s="214"/>
      <c r="M22" s="213"/>
      <c r="N22" s="214"/>
      <c r="O22" s="213"/>
      <c r="P22" s="214"/>
      <c r="Q22" s="213"/>
      <c r="R22" s="214"/>
      <c r="S22" s="210"/>
      <c r="T22" s="210"/>
      <c r="U22" s="210"/>
      <c r="V22" s="213"/>
      <c r="W22" s="214"/>
      <c r="X22" s="55" t="s">
        <v>97</v>
      </c>
      <c r="Y22" s="55" t="s">
        <v>339</v>
      </c>
      <c r="Z22" s="55" t="s">
        <v>96</v>
      </c>
      <c r="AA22" s="55" t="s">
        <v>95</v>
      </c>
    </row>
    <row r="23" spans="1:27" ht="60" customHeight="1" x14ac:dyDescent="0.25">
      <c r="A23" s="210"/>
      <c r="B23" s="70" t="s">
        <v>93</v>
      </c>
      <c r="C23" s="70" t="s">
        <v>94</v>
      </c>
      <c r="D23" s="56" t="s">
        <v>93</v>
      </c>
      <c r="E23" s="56" t="s">
        <v>94</v>
      </c>
      <c r="F23" s="56" t="s">
        <v>93</v>
      </c>
      <c r="G23" s="56" t="s">
        <v>94</v>
      </c>
      <c r="H23" s="56" t="s">
        <v>93</v>
      </c>
      <c r="I23" s="56" t="s">
        <v>94</v>
      </c>
      <c r="J23" s="56" t="s">
        <v>93</v>
      </c>
      <c r="K23" s="56" t="s">
        <v>93</v>
      </c>
      <c r="L23" s="56" t="s">
        <v>94</v>
      </c>
      <c r="M23" s="56" t="s">
        <v>93</v>
      </c>
      <c r="N23" s="56" t="s">
        <v>94</v>
      </c>
      <c r="O23" s="56" t="s">
        <v>93</v>
      </c>
      <c r="P23" s="56" t="s">
        <v>94</v>
      </c>
      <c r="Q23" s="56" t="s">
        <v>93</v>
      </c>
      <c r="R23" s="56" t="s">
        <v>94</v>
      </c>
      <c r="S23" s="56" t="s">
        <v>93</v>
      </c>
      <c r="T23" s="56" t="s">
        <v>93</v>
      </c>
      <c r="U23" s="56" t="s">
        <v>93</v>
      </c>
      <c r="V23" s="56" t="s">
        <v>93</v>
      </c>
      <c r="W23" s="56" t="s">
        <v>94</v>
      </c>
      <c r="X23" s="56" t="s">
        <v>93</v>
      </c>
      <c r="Y23" s="56" t="s">
        <v>93</v>
      </c>
      <c r="Z23" s="55" t="s">
        <v>93</v>
      </c>
      <c r="AA23" s="55" t="s">
        <v>93</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61" customFormat="1" ht="69" customHeight="1" x14ac:dyDescent="0.25">
      <c r="A25" s="147">
        <v>1</v>
      </c>
      <c r="B25" s="169" t="s">
        <v>419</v>
      </c>
      <c r="C25" s="169" t="s">
        <v>419</v>
      </c>
      <c r="D25" s="169" t="s">
        <v>419</v>
      </c>
      <c r="E25" s="169" t="s">
        <v>419</v>
      </c>
      <c r="F25" s="170">
        <v>6</v>
      </c>
      <c r="G25" s="170">
        <v>6</v>
      </c>
      <c r="H25" s="170">
        <v>6</v>
      </c>
      <c r="I25" s="170">
        <v>6</v>
      </c>
      <c r="J25" s="170">
        <f>'3.3 паспорт описание'!C29</f>
        <v>2026</v>
      </c>
      <c r="K25" s="170" t="s">
        <v>413</v>
      </c>
      <c r="L25" s="170" t="s">
        <v>413</v>
      </c>
      <c r="M25" s="170" t="s">
        <v>413</v>
      </c>
      <c r="N25" s="171" t="s">
        <v>416</v>
      </c>
      <c r="O25" s="171" t="s">
        <v>414</v>
      </c>
      <c r="P25" s="171" t="s">
        <v>414</v>
      </c>
      <c r="Q25" s="171">
        <v>2.81</v>
      </c>
      <c r="R25" s="171">
        <v>2.81</v>
      </c>
      <c r="S25" s="170" t="s">
        <v>413</v>
      </c>
      <c r="T25" s="170" t="s">
        <v>413</v>
      </c>
      <c r="U25" s="170" t="s">
        <v>413</v>
      </c>
      <c r="V25" s="170" t="s">
        <v>413</v>
      </c>
      <c r="W25" s="170" t="s">
        <v>413</v>
      </c>
      <c r="X25" s="170" t="s">
        <v>413</v>
      </c>
      <c r="Y25" s="170" t="s">
        <v>413</v>
      </c>
      <c r="Z25" s="170" t="s">
        <v>413</v>
      </c>
      <c r="AA25" s="170" t="s">
        <v>413</v>
      </c>
    </row>
  </sheetData>
  <mergeCells count="27">
    <mergeCell ref="V21:W22"/>
    <mergeCell ref="A21:A23"/>
    <mergeCell ref="D21:E22"/>
    <mergeCell ref="F21:I21"/>
    <mergeCell ref="J21:J22"/>
    <mergeCell ref="K21:L22"/>
    <mergeCell ref="A16:AA16"/>
    <mergeCell ref="A10:AA10"/>
    <mergeCell ref="A7:AA7"/>
    <mergeCell ref="A13:AA13"/>
    <mergeCell ref="E18:Y18"/>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1"/>
  <sheetViews>
    <sheetView view="pageBreakPreview" topLeftCell="A16" zoomScale="90" zoomScaleSheetLayoutView="90" workbookViewId="0">
      <selection activeCell="C28" sqref="C28"/>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64</v>
      </c>
      <c r="D1" s="15"/>
      <c r="E1" s="15"/>
    </row>
    <row r="2" spans="1:28" s="11" customFormat="1" ht="18.75" customHeight="1" x14ac:dyDescent="0.3">
      <c r="A2" s="17"/>
      <c r="C2" s="14" t="s">
        <v>8</v>
      </c>
      <c r="D2" s="15"/>
      <c r="E2" s="15"/>
    </row>
    <row r="3" spans="1:28" s="11" customFormat="1" ht="18.75" x14ac:dyDescent="0.3">
      <c r="A3" s="16"/>
      <c r="C3" s="14" t="s">
        <v>395</v>
      </c>
      <c r="D3" s="15"/>
      <c r="E3" s="15"/>
    </row>
    <row r="4" spans="1:28" s="11" customFormat="1" ht="18.75" x14ac:dyDescent="0.3">
      <c r="A4" s="16"/>
      <c r="C4" s="14"/>
      <c r="D4" s="15"/>
      <c r="E4" s="15"/>
    </row>
    <row r="5" spans="1:28" s="11" customFormat="1" ht="15.75" x14ac:dyDescent="0.2">
      <c r="A5" s="176" t="str">
        <f>'1. паспорт местоположение'!A5:C5</f>
        <v>Год раскрытия информации: 2026 год</v>
      </c>
      <c r="B5" s="176"/>
      <c r="C5" s="17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89" t="s">
        <v>7</v>
      </c>
      <c r="B7" s="189"/>
      <c r="C7" s="189"/>
      <c r="D7" s="12"/>
      <c r="E7" s="12"/>
      <c r="F7" s="12"/>
      <c r="G7" s="12"/>
      <c r="H7" s="12"/>
      <c r="I7" s="12"/>
      <c r="J7" s="12"/>
      <c r="K7" s="12"/>
      <c r="L7" s="12"/>
      <c r="M7" s="12"/>
      <c r="N7" s="12"/>
      <c r="O7" s="12"/>
      <c r="P7" s="12"/>
      <c r="Q7" s="12"/>
      <c r="R7" s="12"/>
      <c r="S7" s="12"/>
      <c r="T7" s="12"/>
    </row>
    <row r="8" spans="1:28" s="11" customFormat="1" ht="18.75" x14ac:dyDescent="0.2">
      <c r="A8" s="189"/>
      <c r="B8" s="189"/>
      <c r="C8" s="189"/>
      <c r="D8" s="13"/>
      <c r="E8" s="13"/>
      <c r="F8" s="13"/>
      <c r="G8" s="12"/>
      <c r="H8" s="12"/>
      <c r="I8" s="12"/>
      <c r="J8" s="12"/>
      <c r="K8" s="12"/>
      <c r="L8" s="12"/>
      <c r="M8" s="12"/>
      <c r="N8" s="12"/>
      <c r="O8" s="12"/>
      <c r="P8" s="12"/>
      <c r="Q8" s="12"/>
      <c r="R8" s="12"/>
      <c r="S8" s="12"/>
      <c r="T8" s="12"/>
    </row>
    <row r="9" spans="1:28" s="11" customFormat="1" ht="18.75" x14ac:dyDescent="0.2">
      <c r="A9" s="189" t="str">
        <f>'1. паспорт местоположение'!A9:C9</f>
        <v>АО "Электросети Кубани" филиал "Краснодарэлектросеть"</v>
      </c>
      <c r="B9" s="189"/>
      <c r="C9" s="189"/>
      <c r="D9" s="7"/>
      <c r="E9" s="7"/>
      <c r="F9" s="7"/>
      <c r="G9" s="12"/>
      <c r="H9" s="12"/>
      <c r="I9" s="12"/>
      <c r="J9" s="12"/>
      <c r="K9" s="12"/>
      <c r="L9" s="12"/>
      <c r="M9" s="12"/>
      <c r="N9" s="12"/>
      <c r="O9" s="12"/>
      <c r="P9" s="12"/>
      <c r="Q9" s="12"/>
      <c r="R9" s="12"/>
      <c r="S9" s="12"/>
      <c r="T9" s="12"/>
    </row>
    <row r="10" spans="1:28" s="11" customFormat="1" ht="18.75" x14ac:dyDescent="0.2">
      <c r="A10" s="184" t="s">
        <v>6</v>
      </c>
      <c r="B10" s="184"/>
      <c r="C10" s="184"/>
      <c r="D10" s="5"/>
      <c r="E10" s="5"/>
      <c r="F10" s="5"/>
      <c r="G10" s="12"/>
      <c r="H10" s="12"/>
      <c r="I10" s="12"/>
      <c r="J10" s="12"/>
      <c r="K10" s="12"/>
      <c r="L10" s="12"/>
      <c r="M10" s="12"/>
      <c r="N10" s="12"/>
      <c r="O10" s="12"/>
      <c r="P10" s="12"/>
      <c r="Q10" s="12"/>
      <c r="R10" s="12"/>
      <c r="S10" s="12"/>
      <c r="T10" s="12"/>
    </row>
    <row r="11" spans="1:28" s="11" customFormat="1" ht="18.75" x14ac:dyDescent="0.2">
      <c r="A11" s="189"/>
      <c r="B11" s="189"/>
      <c r="C11" s="189"/>
      <c r="D11" s="13"/>
      <c r="E11" s="13"/>
      <c r="F11" s="13"/>
      <c r="G11" s="12"/>
      <c r="H11" s="12"/>
      <c r="I11" s="12"/>
      <c r="J11" s="12"/>
      <c r="K11" s="12"/>
      <c r="L11" s="12"/>
      <c r="M11" s="12"/>
      <c r="N11" s="12"/>
      <c r="O11" s="12"/>
      <c r="P11" s="12"/>
      <c r="Q11" s="12"/>
      <c r="R11" s="12"/>
      <c r="S11" s="12"/>
      <c r="T11" s="12"/>
    </row>
    <row r="12" spans="1:28" s="11" customFormat="1" ht="18.75" x14ac:dyDescent="0.2">
      <c r="A12" s="183" t="str">
        <f>'1. паспорт местоположение'!A12:C12</f>
        <v>O_Кд_148</v>
      </c>
      <c r="B12" s="183"/>
      <c r="C12" s="183"/>
      <c r="D12" s="7"/>
      <c r="E12" s="7"/>
      <c r="F12" s="7"/>
      <c r="G12" s="12"/>
      <c r="H12" s="12"/>
      <c r="I12" s="12"/>
      <c r="J12" s="12"/>
      <c r="K12" s="12"/>
      <c r="L12" s="12"/>
      <c r="M12" s="12"/>
      <c r="N12" s="12"/>
      <c r="O12" s="12"/>
      <c r="P12" s="12"/>
      <c r="Q12" s="12"/>
      <c r="R12" s="12"/>
      <c r="S12" s="12"/>
      <c r="T12" s="12"/>
    </row>
    <row r="13" spans="1:28" s="11" customFormat="1" ht="18.75" x14ac:dyDescent="0.2">
      <c r="A13" s="184" t="s">
        <v>5</v>
      </c>
      <c r="B13" s="184"/>
      <c r="C13" s="184"/>
      <c r="D13" s="5"/>
      <c r="E13" s="5"/>
      <c r="F13" s="5"/>
      <c r="G13" s="12"/>
      <c r="H13" s="12"/>
      <c r="I13" s="12"/>
      <c r="J13" s="12"/>
      <c r="K13" s="12"/>
      <c r="L13" s="12"/>
      <c r="M13" s="12"/>
      <c r="N13" s="12"/>
      <c r="O13" s="12"/>
      <c r="P13" s="12"/>
      <c r="Q13" s="12"/>
      <c r="R13" s="12"/>
      <c r="S13" s="12"/>
      <c r="T13" s="12"/>
    </row>
    <row r="14" spans="1:28" s="8" customFormat="1" ht="15.75" customHeight="1" x14ac:dyDescent="0.2">
      <c r="A14" s="190"/>
      <c r="B14" s="190"/>
      <c r="C14" s="190"/>
      <c r="D14" s="9"/>
      <c r="E14" s="9"/>
      <c r="F14" s="9"/>
      <c r="G14" s="9"/>
      <c r="H14" s="9"/>
      <c r="I14" s="9"/>
      <c r="J14" s="9"/>
      <c r="K14" s="9"/>
      <c r="L14" s="9"/>
      <c r="M14" s="9"/>
      <c r="N14" s="9"/>
      <c r="O14" s="9"/>
      <c r="P14" s="9"/>
      <c r="Q14" s="9"/>
      <c r="R14" s="9"/>
      <c r="S14" s="9"/>
      <c r="T14" s="9"/>
    </row>
    <row r="15" spans="1:28" s="3" customFormat="1" ht="41.25" customHeight="1" x14ac:dyDescent="0.2">
      <c r="A15" s="186" t="str">
        <f>'1. паспорт местоположение'!A15:C15</f>
        <v xml:space="preserve">Реконструкция КЛ-6 кВ РП-32 – РИП-214, г. Краснодар </v>
      </c>
      <c r="B15" s="186"/>
      <c r="C15" s="186"/>
      <c r="D15" s="7"/>
      <c r="E15" s="7"/>
      <c r="F15" s="7"/>
      <c r="G15" s="7"/>
      <c r="H15" s="7"/>
      <c r="I15" s="7"/>
      <c r="J15" s="7"/>
      <c r="K15" s="7"/>
      <c r="L15" s="7"/>
      <c r="M15" s="7"/>
      <c r="N15" s="7"/>
      <c r="O15" s="7"/>
      <c r="P15" s="7"/>
      <c r="Q15" s="7"/>
      <c r="R15" s="7"/>
      <c r="S15" s="7"/>
      <c r="T15" s="7"/>
    </row>
    <row r="16" spans="1:28" s="3" customFormat="1" ht="15" customHeight="1" x14ac:dyDescent="0.2">
      <c r="A16" s="184" t="s">
        <v>3</v>
      </c>
      <c r="B16" s="184"/>
      <c r="C16" s="184"/>
      <c r="D16" s="5"/>
      <c r="E16" s="5"/>
      <c r="F16" s="5"/>
      <c r="G16" s="5"/>
      <c r="H16" s="5"/>
      <c r="I16" s="5"/>
      <c r="J16" s="5"/>
      <c r="K16" s="5"/>
      <c r="L16" s="5"/>
      <c r="M16" s="5"/>
      <c r="N16" s="5"/>
      <c r="O16" s="5"/>
      <c r="P16" s="5"/>
      <c r="Q16" s="5"/>
      <c r="R16" s="5"/>
      <c r="S16" s="5"/>
      <c r="T16" s="5"/>
    </row>
    <row r="17" spans="1:20" s="3" customFormat="1" ht="15" customHeight="1" x14ac:dyDescent="0.2">
      <c r="A17" s="185"/>
      <c r="B17" s="185"/>
      <c r="C17" s="185"/>
      <c r="D17" s="4"/>
      <c r="E17" s="4"/>
      <c r="F17" s="4"/>
      <c r="G17" s="4"/>
      <c r="H17" s="4"/>
      <c r="I17" s="4"/>
      <c r="J17" s="4"/>
      <c r="K17" s="4"/>
      <c r="L17" s="4"/>
      <c r="M17" s="4"/>
      <c r="N17" s="4"/>
      <c r="O17" s="4"/>
      <c r="P17" s="4"/>
      <c r="Q17" s="4"/>
    </row>
    <row r="18" spans="1:20" s="3" customFormat="1" ht="27.75" customHeight="1" x14ac:dyDescent="0.2">
      <c r="A18" s="186" t="s">
        <v>335</v>
      </c>
      <c r="B18" s="186"/>
      <c r="C18" s="18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63</v>
      </c>
      <c r="C20" s="31"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135" customHeight="1" x14ac:dyDescent="0.2">
      <c r="A22" s="23" t="s">
        <v>61</v>
      </c>
      <c r="B22" s="29" t="s">
        <v>344</v>
      </c>
      <c r="C22" s="45" t="str">
        <f>'1. паспорт местоположение'!C23</f>
        <v>Возможность резервирования мощности, улучшение электрической сети, бесперебойное энергоснабжение.</v>
      </c>
      <c r="D22" s="28"/>
      <c r="E22" s="27"/>
      <c r="F22" s="27"/>
      <c r="G22" s="27"/>
      <c r="H22" s="27"/>
      <c r="I22" s="27"/>
      <c r="J22" s="27"/>
      <c r="K22" s="27"/>
      <c r="L22" s="27"/>
      <c r="M22" s="27"/>
      <c r="N22" s="27"/>
      <c r="O22" s="27"/>
      <c r="P22" s="26"/>
      <c r="Q22" s="26"/>
      <c r="R22" s="26"/>
      <c r="S22" s="26"/>
      <c r="T22" s="26"/>
    </row>
    <row r="23" spans="1:20" ht="42.75" customHeight="1" x14ac:dyDescent="0.25">
      <c r="A23" s="23" t="s">
        <v>60</v>
      </c>
      <c r="B23" s="25" t="s">
        <v>57</v>
      </c>
      <c r="C23" s="31" t="str">
        <f>A15</f>
        <v xml:space="preserve">Реконструкция КЛ-6 кВ РП-32 – РИП-214, г. Краснодар </v>
      </c>
      <c r="D23" s="22"/>
      <c r="E23" s="22"/>
      <c r="F23" s="22"/>
      <c r="G23" s="22"/>
      <c r="H23" s="22"/>
      <c r="I23" s="22"/>
      <c r="J23" s="22"/>
      <c r="K23" s="22"/>
      <c r="L23" s="22"/>
      <c r="M23" s="22"/>
      <c r="N23" s="22"/>
      <c r="O23" s="22"/>
      <c r="P23" s="22"/>
      <c r="Q23" s="22"/>
      <c r="R23" s="22"/>
      <c r="S23" s="22"/>
      <c r="T23" s="22"/>
    </row>
    <row r="24" spans="1:20" ht="63" customHeight="1" x14ac:dyDescent="0.25">
      <c r="A24" s="23" t="s">
        <v>59</v>
      </c>
      <c r="B24" s="25" t="s">
        <v>407</v>
      </c>
      <c r="C24" s="172" t="s">
        <v>420</v>
      </c>
      <c r="D24" s="22"/>
      <c r="E24" s="22"/>
      <c r="F24" s="22"/>
      <c r="G24" s="22"/>
      <c r="H24" s="22"/>
      <c r="I24" s="22"/>
      <c r="J24" s="22"/>
      <c r="K24" s="22"/>
      <c r="L24" s="22"/>
      <c r="M24" s="22"/>
      <c r="N24" s="22"/>
      <c r="O24" s="22"/>
      <c r="P24" s="22"/>
      <c r="Q24" s="22"/>
      <c r="R24" s="22"/>
      <c r="S24" s="22"/>
      <c r="T24" s="22"/>
    </row>
    <row r="25" spans="1:20" ht="63" customHeight="1" x14ac:dyDescent="0.25">
      <c r="A25" s="23" t="s">
        <v>58</v>
      </c>
      <c r="B25" s="25" t="s">
        <v>361</v>
      </c>
      <c r="C25" s="156" t="s">
        <v>371</v>
      </c>
      <c r="D25" s="22"/>
      <c r="E25" s="22"/>
      <c r="F25" s="22"/>
      <c r="G25" s="22"/>
      <c r="H25" s="22"/>
      <c r="I25" s="22"/>
      <c r="J25" s="22"/>
      <c r="K25" s="22"/>
      <c r="L25" s="22"/>
      <c r="M25" s="22"/>
      <c r="N25" s="22"/>
      <c r="O25" s="22"/>
      <c r="P25" s="22"/>
      <c r="Q25" s="22"/>
      <c r="R25" s="22"/>
      <c r="S25" s="22"/>
      <c r="T25" s="22"/>
    </row>
    <row r="26" spans="1:20" ht="42.75" customHeight="1" x14ac:dyDescent="0.25">
      <c r="A26" s="23" t="s">
        <v>56</v>
      </c>
      <c r="B26" s="25" t="s">
        <v>217</v>
      </c>
      <c r="C26" s="154" t="s">
        <v>393</v>
      </c>
      <c r="D26" s="22"/>
      <c r="E26" s="22"/>
      <c r="F26" s="22"/>
      <c r="G26" s="22"/>
      <c r="H26" s="22"/>
      <c r="I26" s="22"/>
      <c r="J26" s="22"/>
      <c r="K26" s="22"/>
      <c r="L26" s="22"/>
      <c r="M26" s="22"/>
      <c r="N26" s="22"/>
      <c r="O26" s="22"/>
      <c r="P26" s="22"/>
      <c r="Q26" s="22"/>
      <c r="R26" s="22"/>
      <c r="S26" s="22"/>
      <c r="T26" s="22"/>
    </row>
    <row r="27" spans="1:20" ht="139.5" customHeight="1" x14ac:dyDescent="0.25">
      <c r="A27" s="23" t="s">
        <v>55</v>
      </c>
      <c r="B27" s="25" t="s">
        <v>345</v>
      </c>
      <c r="C27" s="166" t="s">
        <v>421</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405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68</v>
      </c>
      <c r="B30" s="24" t="s">
        <v>51</v>
      </c>
      <c r="C30" s="31" t="s">
        <v>404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25" sqref="A25:XFD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64</v>
      </c>
    </row>
    <row r="2" spans="1:28" s="11" customFormat="1" ht="18.75" customHeight="1" x14ac:dyDescent="0.3">
      <c r="A2" s="17"/>
      <c r="B2" s="17"/>
      <c r="O2" s="14" t="s">
        <v>8</v>
      </c>
    </row>
    <row r="3" spans="1:28" s="11" customFormat="1" ht="18.75" x14ac:dyDescent="0.3">
      <c r="A3" s="16"/>
      <c r="B3" s="16"/>
      <c r="O3" s="14" t="s">
        <v>394</v>
      </c>
    </row>
    <row r="4" spans="1:28" s="11" customFormat="1" ht="18.75" x14ac:dyDescent="0.3">
      <c r="A4" s="16"/>
      <c r="B4" s="16"/>
      <c r="L4" s="14"/>
    </row>
    <row r="5" spans="1:28" s="11" customFormat="1" ht="15.75" x14ac:dyDescent="0.2">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89" t="s">
        <v>7</v>
      </c>
      <c r="B7" s="189"/>
      <c r="C7" s="189"/>
      <c r="D7" s="189"/>
      <c r="E7" s="189"/>
      <c r="F7" s="189"/>
      <c r="G7" s="189"/>
      <c r="H7" s="189"/>
      <c r="I7" s="189"/>
      <c r="J7" s="189"/>
      <c r="K7" s="189"/>
      <c r="L7" s="189"/>
      <c r="M7" s="189"/>
      <c r="N7" s="189"/>
      <c r="O7" s="189"/>
      <c r="P7" s="12"/>
      <c r="Q7" s="12"/>
      <c r="R7" s="12"/>
      <c r="S7" s="12"/>
      <c r="T7" s="12"/>
      <c r="U7" s="12"/>
      <c r="V7" s="12"/>
      <c r="W7" s="12"/>
      <c r="X7" s="12"/>
      <c r="Y7" s="12"/>
      <c r="Z7" s="12"/>
    </row>
    <row r="8" spans="1:28" s="11" customFormat="1" ht="18.75" x14ac:dyDescent="0.2">
      <c r="A8" s="189"/>
      <c r="B8" s="189"/>
      <c r="C8" s="189"/>
      <c r="D8" s="189"/>
      <c r="E8" s="189"/>
      <c r="F8" s="189"/>
      <c r="G8" s="189"/>
      <c r="H8" s="189"/>
      <c r="I8" s="189"/>
      <c r="J8" s="189"/>
      <c r="K8" s="189"/>
      <c r="L8" s="189"/>
      <c r="M8" s="189"/>
      <c r="N8" s="189"/>
      <c r="O8" s="189"/>
      <c r="P8" s="12"/>
      <c r="Q8" s="12"/>
      <c r="R8" s="12"/>
      <c r="S8" s="12"/>
      <c r="T8" s="12"/>
      <c r="U8" s="12"/>
      <c r="V8" s="12"/>
      <c r="W8" s="12"/>
      <c r="X8" s="12"/>
      <c r="Y8" s="12"/>
      <c r="Z8" s="12"/>
    </row>
    <row r="9" spans="1:28" s="11" customFormat="1" ht="18.75" x14ac:dyDescent="0.2">
      <c r="A9" s="189" t="str">
        <f>'1. паспорт местоположение'!A9:C9</f>
        <v>АО "Электросети Кубани" филиал "Краснодарэлектросеть"</v>
      </c>
      <c r="B9" s="189"/>
      <c r="C9" s="189"/>
      <c r="D9" s="189"/>
      <c r="E9" s="189"/>
      <c r="F9" s="189"/>
      <c r="G9" s="189"/>
      <c r="H9" s="189"/>
      <c r="I9" s="189"/>
      <c r="J9" s="189"/>
      <c r="K9" s="189"/>
      <c r="L9" s="189"/>
      <c r="M9" s="189"/>
      <c r="N9" s="189"/>
      <c r="O9" s="189"/>
      <c r="P9" s="12"/>
      <c r="Q9" s="12"/>
      <c r="R9" s="12"/>
      <c r="S9" s="12"/>
      <c r="T9" s="12"/>
      <c r="U9" s="12"/>
      <c r="V9" s="12"/>
      <c r="W9" s="12"/>
      <c r="X9" s="12"/>
      <c r="Y9" s="12"/>
      <c r="Z9" s="12"/>
    </row>
    <row r="10" spans="1:28" s="11" customFormat="1" ht="18.75" x14ac:dyDescent="0.2">
      <c r="A10" s="184" t="s">
        <v>6</v>
      </c>
      <c r="B10" s="184"/>
      <c r="C10" s="184"/>
      <c r="D10" s="184"/>
      <c r="E10" s="184"/>
      <c r="F10" s="184"/>
      <c r="G10" s="184"/>
      <c r="H10" s="184"/>
      <c r="I10" s="184"/>
      <c r="J10" s="184"/>
      <c r="K10" s="184"/>
      <c r="L10" s="184"/>
      <c r="M10" s="184"/>
      <c r="N10" s="184"/>
      <c r="O10" s="184"/>
      <c r="P10" s="12"/>
      <c r="Q10" s="12"/>
      <c r="R10" s="12"/>
      <c r="S10" s="12"/>
      <c r="T10" s="12"/>
      <c r="U10" s="12"/>
      <c r="V10" s="12"/>
      <c r="W10" s="12"/>
      <c r="X10" s="12"/>
      <c r="Y10" s="12"/>
      <c r="Z10" s="12"/>
    </row>
    <row r="11" spans="1:28" s="11" customFormat="1" ht="18.75" x14ac:dyDescent="0.2">
      <c r="A11" s="189"/>
      <c r="B11" s="189"/>
      <c r="C11" s="189"/>
      <c r="D11" s="189"/>
      <c r="E11" s="189"/>
      <c r="F11" s="189"/>
      <c r="G11" s="189"/>
      <c r="H11" s="189"/>
      <c r="I11" s="189"/>
      <c r="J11" s="189"/>
      <c r="K11" s="189"/>
      <c r="L11" s="189"/>
      <c r="M11" s="189"/>
      <c r="N11" s="189"/>
      <c r="O11" s="189"/>
      <c r="P11" s="12"/>
      <c r="Q11" s="12"/>
      <c r="R11" s="12"/>
      <c r="S11" s="12"/>
      <c r="T11" s="12"/>
      <c r="U11" s="12"/>
      <c r="V11" s="12"/>
      <c r="W11" s="12"/>
      <c r="X11" s="12"/>
      <c r="Y11" s="12"/>
      <c r="Z11" s="12"/>
    </row>
    <row r="12" spans="1:28" s="11" customFormat="1" ht="18.75" x14ac:dyDescent="0.2">
      <c r="A12" s="183" t="str">
        <f>'1. паспорт местоположение'!A12:C12</f>
        <v>O_Кд_148</v>
      </c>
      <c r="B12" s="183"/>
      <c r="C12" s="183"/>
      <c r="D12" s="183"/>
      <c r="E12" s="183"/>
      <c r="F12" s="183"/>
      <c r="G12" s="183"/>
      <c r="H12" s="183"/>
      <c r="I12" s="183"/>
      <c r="J12" s="183"/>
      <c r="K12" s="183"/>
      <c r="L12" s="183"/>
      <c r="M12" s="183"/>
      <c r="N12" s="183"/>
      <c r="O12" s="183"/>
      <c r="P12" s="12"/>
      <c r="Q12" s="12"/>
      <c r="R12" s="12"/>
      <c r="S12" s="12"/>
      <c r="T12" s="12"/>
      <c r="U12" s="12"/>
      <c r="V12" s="12"/>
      <c r="W12" s="12"/>
      <c r="X12" s="12"/>
      <c r="Y12" s="12"/>
      <c r="Z12" s="12"/>
    </row>
    <row r="13" spans="1:28" s="11" customFormat="1" ht="18.75" x14ac:dyDescent="0.2">
      <c r="A13" s="184" t="s">
        <v>5</v>
      </c>
      <c r="B13" s="184"/>
      <c r="C13" s="184"/>
      <c r="D13" s="184"/>
      <c r="E13" s="184"/>
      <c r="F13" s="184"/>
      <c r="G13" s="184"/>
      <c r="H13" s="184"/>
      <c r="I13" s="184"/>
      <c r="J13" s="184"/>
      <c r="K13" s="184"/>
      <c r="L13" s="184"/>
      <c r="M13" s="184"/>
      <c r="N13" s="184"/>
      <c r="O13" s="184"/>
      <c r="P13" s="12"/>
      <c r="Q13" s="12"/>
      <c r="R13" s="12"/>
      <c r="S13" s="12"/>
      <c r="T13" s="12"/>
      <c r="U13" s="12"/>
      <c r="V13" s="12"/>
      <c r="W13" s="12"/>
      <c r="X13" s="12"/>
      <c r="Y13" s="12"/>
      <c r="Z13" s="12"/>
    </row>
    <row r="14" spans="1:28" s="8" customFormat="1" ht="15.75" customHeight="1" x14ac:dyDescent="0.2">
      <c r="A14" s="190"/>
      <c r="B14" s="190"/>
      <c r="C14" s="190"/>
      <c r="D14" s="190"/>
      <c r="E14" s="190"/>
      <c r="F14" s="190"/>
      <c r="G14" s="190"/>
      <c r="H14" s="190"/>
      <c r="I14" s="190"/>
      <c r="J14" s="190"/>
      <c r="K14" s="190"/>
      <c r="L14" s="190"/>
      <c r="M14" s="190"/>
      <c r="N14" s="190"/>
      <c r="O14" s="190"/>
      <c r="P14" s="9"/>
      <c r="Q14" s="9"/>
      <c r="R14" s="9"/>
      <c r="S14" s="9"/>
      <c r="T14" s="9"/>
      <c r="U14" s="9"/>
      <c r="V14" s="9"/>
      <c r="W14" s="9"/>
      <c r="X14" s="9"/>
      <c r="Y14" s="9"/>
      <c r="Z14" s="9"/>
    </row>
    <row r="15" spans="1:28" s="3" customFormat="1" ht="18.75" x14ac:dyDescent="0.2">
      <c r="A15" s="183" t="str">
        <f>'1. паспорт местоположение'!A15:C15</f>
        <v xml:space="preserve">Реконструкция КЛ-6 кВ РП-32 – РИП-214, г. Краснодар </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84" t="s">
        <v>3</v>
      </c>
      <c r="B16" s="184"/>
      <c r="C16" s="184"/>
      <c r="D16" s="184"/>
      <c r="E16" s="184"/>
      <c r="F16" s="184"/>
      <c r="G16" s="184"/>
      <c r="H16" s="184"/>
      <c r="I16" s="184"/>
      <c r="J16" s="184"/>
      <c r="K16" s="184"/>
      <c r="L16" s="184"/>
      <c r="M16" s="184"/>
      <c r="N16" s="184"/>
      <c r="O16" s="184"/>
      <c r="P16" s="5"/>
      <c r="Q16" s="5"/>
      <c r="R16" s="5"/>
      <c r="S16" s="5"/>
      <c r="T16" s="5"/>
      <c r="U16" s="5"/>
      <c r="V16" s="5"/>
      <c r="W16" s="5"/>
      <c r="X16" s="5"/>
      <c r="Y16" s="5"/>
      <c r="Z16" s="5"/>
    </row>
    <row r="17" spans="1:26" s="3" customFormat="1" ht="15" customHeight="1" x14ac:dyDescent="0.2">
      <c r="A17" s="185"/>
      <c r="B17" s="185"/>
      <c r="C17" s="185"/>
      <c r="D17" s="185"/>
      <c r="E17" s="185"/>
      <c r="F17" s="185"/>
      <c r="G17" s="185"/>
      <c r="H17" s="185"/>
      <c r="I17" s="185"/>
      <c r="J17" s="185"/>
      <c r="K17" s="185"/>
      <c r="L17" s="185"/>
      <c r="M17" s="185"/>
      <c r="N17" s="185"/>
      <c r="O17" s="185"/>
      <c r="P17" s="4"/>
      <c r="Q17" s="4"/>
      <c r="R17" s="4"/>
      <c r="S17" s="4"/>
      <c r="T17" s="4"/>
      <c r="U17" s="4"/>
      <c r="V17" s="4"/>
      <c r="W17" s="4"/>
    </row>
    <row r="18" spans="1:26" s="3" customFormat="1" ht="91.5" customHeight="1" x14ac:dyDescent="0.2">
      <c r="A18" s="219" t="s">
        <v>343</v>
      </c>
      <c r="B18" s="219"/>
      <c r="C18" s="219"/>
      <c r="D18" s="219"/>
      <c r="E18" s="219"/>
      <c r="F18" s="219"/>
      <c r="G18" s="219"/>
      <c r="H18" s="219"/>
      <c r="I18" s="219"/>
      <c r="J18" s="219"/>
      <c r="K18" s="219"/>
      <c r="L18" s="219"/>
      <c r="M18" s="219"/>
      <c r="N18" s="219"/>
      <c r="O18" s="219"/>
      <c r="P18" s="6"/>
      <c r="Q18" s="6"/>
      <c r="R18" s="6"/>
      <c r="S18" s="6"/>
      <c r="T18" s="6"/>
      <c r="U18" s="6"/>
      <c r="V18" s="6"/>
      <c r="W18" s="6"/>
      <c r="X18" s="6"/>
      <c r="Y18" s="6"/>
      <c r="Z18" s="6"/>
    </row>
    <row r="19" spans="1:26" s="3" customFormat="1" ht="78" customHeight="1" x14ac:dyDescent="0.2">
      <c r="A19" s="188" t="s">
        <v>2</v>
      </c>
      <c r="B19" s="188" t="s">
        <v>80</v>
      </c>
      <c r="C19" s="188" t="s">
        <v>79</v>
      </c>
      <c r="D19" s="188" t="s">
        <v>71</v>
      </c>
      <c r="E19" s="216" t="s">
        <v>78</v>
      </c>
      <c r="F19" s="217"/>
      <c r="G19" s="217"/>
      <c r="H19" s="217"/>
      <c r="I19" s="218"/>
      <c r="J19" s="188" t="s">
        <v>77</v>
      </c>
      <c r="K19" s="188"/>
      <c r="L19" s="188"/>
      <c r="M19" s="188"/>
      <c r="N19" s="188"/>
      <c r="O19" s="188"/>
      <c r="P19" s="4"/>
      <c r="Q19" s="4"/>
      <c r="R19" s="4"/>
      <c r="S19" s="4"/>
      <c r="T19" s="4"/>
      <c r="U19" s="4"/>
      <c r="V19" s="4"/>
      <c r="W19" s="4"/>
    </row>
    <row r="20" spans="1:26" s="3" customFormat="1" ht="51" customHeight="1" x14ac:dyDescent="0.2">
      <c r="A20" s="188"/>
      <c r="B20" s="188"/>
      <c r="C20" s="188"/>
      <c r="D20" s="188"/>
      <c r="E20" s="34" t="s">
        <v>76</v>
      </c>
      <c r="F20" s="34" t="s">
        <v>75</v>
      </c>
      <c r="G20" s="34" t="s">
        <v>74</v>
      </c>
      <c r="H20" s="34" t="s">
        <v>73</v>
      </c>
      <c r="I20" s="34" t="s">
        <v>72</v>
      </c>
      <c r="J20" s="34" t="s">
        <v>372</v>
      </c>
      <c r="K20" s="76" t="s">
        <v>373</v>
      </c>
      <c r="L20" s="76" t="s">
        <v>374</v>
      </c>
      <c r="M20" s="76" t="s">
        <v>375</v>
      </c>
      <c r="N20" s="76" t="s">
        <v>376</v>
      </c>
      <c r="O20" s="76" t="s">
        <v>377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371</v>
      </c>
      <c r="B22" s="98" t="s">
        <v>371</v>
      </c>
      <c r="C22" s="98" t="s">
        <v>371</v>
      </c>
      <c r="D22" s="98" t="s">
        <v>371</v>
      </c>
      <c r="E22" s="98" t="s">
        <v>371</v>
      </c>
      <c r="F22" s="98" t="s">
        <v>371</v>
      </c>
      <c r="G22" s="98" t="s">
        <v>371</v>
      </c>
      <c r="H22" s="98" t="s">
        <v>371</v>
      </c>
      <c r="I22" s="98" t="s">
        <v>371</v>
      </c>
      <c r="J22" s="98" t="s">
        <v>371</v>
      </c>
      <c r="K22" s="98" t="s">
        <v>371</v>
      </c>
      <c r="L22" s="98" t="s">
        <v>371</v>
      </c>
      <c r="M22" s="98" t="s">
        <v>371</v>
      </c>
      <c r="N22" s="98" t="s">
        <v>371</v>
      </c>
      <c r="O22" s="98" t="s">
        <v>371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60" workbookViewId="0">
      <selection activeCell="K27" sqref="K27"/>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64</v>
      </c>
    </row>
    <row r="2" spans="1:43" ht="18.75" x14ac:dyDescent="0.25">
      <c r="L2" s="33" t="s">
        <v>8</v>
      </c>
    </row>
    <row r="3" spans="1:43" ht="18.75" x14ac:dyDescent="0.25">
      <c r="L3" s="33" t="s">
        <v>394</v>
      </c>
    </row>
    <row r="4" spans="1:43" ht="18.75" x14ac:dyDescent="0.25">
      <c r="K4" s="33"/>
    </row>
    <row r="5" spans="1:43" x14ac:dyDescent="0.25">
      <c r="A5" s="176" t="str">
        <f>'1. паспорт местоположение'!A5:C5</f>
        <v>Год раскрытия информации: 2026 год</v>
      </c>
      <c r="B5" s="176"/>
      <c r="C5" s="176"/>
      <c r="D5" s="176"/>
      <c r="E5" s="176"/>
      <c r="F5" s="176"/>
      <c r="G5" s="176"/>
      <c r="H5" s="176"/>
      <c r="I5" s="176"/>
      <c r="J5" s="176"/>
      <c r="K5" s="176"/>
      <c r="L5" s="17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89" t="s">
        <v>7</v>
      </c>
      <c r="B7" s="189"/>
      <c r="C7" s="189"/>
      <c r="D7" s="189"/>
      <c r="E7" s="189"/>
      <c r="F7" s="189"/>
      <c r="G7" s="189"/>
      <c r="H7" s="189"/>
      <c r="I7" s="189"/>
      <c r="J7" s="189"/>
      <c r="K7" s="189"/>
      <c r="L7" s="189"/>
    </row>
    <row r="8" spans="1:43" ht="18.75" x14ac:dyDescent="0.25">
      <c r="A8" s="189"/>
      <c r="B8" s="189"/>
      <c r="C8" s="189"/>
      <c r="D8" s="189"/>
      <c r="E8" s="189"/>
      <c r="F8" s="189"/>
      <c r="G8" s="189"/>
      <c r="H8" s="189"/>
      <c r="I8" s="189"/>
      <c r="J8" s="189"/>
      <c r="K8" s="189"/>
      <c r="L8" s="189"/>
    </row>
    <row r="9" spans="1:43" ht="18.75" x14ac:dyDescent="0.25">
      <c r="A9" s="189" t="str">
        <f>'1. паспорт местоположение'!A9:C9</f>
        <v>АО "Электросети Кубани" филиал "Краснодарэлектросеть"</v>
      </c>
      <c r="B9" s="189"/>
      <c r="C9" s="189"/>
      <c r="D9" s="189"/>
      <c r="E9" s="189"/>
      <c r="F9" s="189"/>
      <c r="G9" s="189"/>
      <c r="H9" s="189"/>
      <c r="I9" s="189"/>
      <c r="J9" s="189"/>
      <c r="K9" s="189"/>
      <c r="L9" s="189"/>
    </row>
    <row r="10" spans="1:43" x14ac:dyDescent="0.25">
      <c r="A10" s="184" t="s">
        <v>6</v>
      </c>
      <c r="B10" s="184"/>
      <c r="C10" s="184"/>
      <c r="D10" s="184"/>
      <c r="E10" s="184"/>
      <c r="F10" s="184"/>
      <c r="G10" s="184"/>
      <c r="H10" s="184"/>
      <c r="I10" s="184"/>
      <c r="J10" s="184"/>
      <c r="K10" s="184"/>
      <c r="L10" s="184"/>
    </row>
    <row r="11" spans="1:43" ht="18.75" x14ac:dyDescent="0.25">
      <c r="A11" s="189"/>
      <c r="B11" s="189"/>
      <c r="C11" s="189"/>
      <c r="D11" s="189"/>
      <c r="E11" s="189"/>
      <c r="F11" s="189"/>
      <c r="G11" s="189"/>
      <c r="H11" s="189"/>
      <c r="I11" s="189"/>
      <c r="J11" s="189"/>
      <c r="K11" s="189"/>
      <c r="L11" s="189"/>
    </row>
    <row r="12" spans="1:43" ht="18.75" x14ac:dyDescent="0.25">
      <c r="A12" s="183" t="str">
        <f>'1. паспорт местоположение'!A12:C12</f>
        <v>O_Кд_148</v>
      </c>
      <c r="B12" s="183"/>
      <c r="C12" s="183"/>
      <c r="D12" s="183"/>
      <c r="E12" s="183"/>
      <c r="F12" s="183"/>
      <c r="G12" s="183"/>
      <c r="H12" s="183"/>
      <c r="I12" s="183"/>
      <c r="J12" s="183"/>
      <c r="K12" s="183"/>
      <c r="L12" s="183"/>
    </row>
    <row r="13" spans="1:43" x14ac:dyDescent="0.25">
      <c r="A13" s="184" t="s">
        <v>5</v>
      </c>
      <c r="B13" s="184"/>
      <c r="C13" s="184"/>
      <c r="D13" s="184"/>
      <c r="E13" s="184"/>
      <c r="F13" s="184"/>
      <c r="G13" s="184"/>
      <c r="H13" s="184"/>
      <c r="I13" s="184"/>
      <c r="J13" s="184"/>
      <c r="K13" s="184"/>
      <c r="L13" s="184"/>
    </row>
    <row r="14" spans="1:43" ht="18.75" x14ac:dyDescent="0.25">
      <c r="A14" s="190"/>
      <c r="B14" s="190"/>
      <c r="C14" s="190"/>
      <c r="D14" s="190"/>
      <c r="E14" s="190"/>
      <c r="F14" s="190"/>
      <c r="G14" s="190"/>
      <c r="H14" s="190"/>
      <c r="I14" s="190"/>
      <c r="J14" s="190"/>
      <c r="K14" s="190"/>
      <c r="L14" s="190"/>
    </row>
    <row r="15" spans="1:43" ht="18.75" x14ac:dyDescent="0.25">
      <c r="A15" s="183" t="str">
        <f>'1. паспорт местоположение'!A15:C15</f>
        <v xml:space="preserve">Реконструкция КЛ-6 кВ РП-32 – РИП-214, г. Краснодар </v>
      </c>
      <c r="B15" s="183"/>
      <c r="C15" s="183"/>
      <c r="D15" s="183"/>
      <c r="E15" s="183"/>
      <c r="F15" s="183"/>
      <c r="G15" s="183"/>
      <c r="H15" s="183"/>
      <c r="I15" s="183"/>
      <c r="J15" s="183"/>
      <c r="K15" s="183"/>
      <c r="L15" s="183"/>
    </row>
    <row r="16" spans="1:43" x14ac:dyDescent="0.25">
      <c r="A16" s="184" t="s">
        <v>3</v>
      </c>
      <c r="B16" s="184"/>
      <c r="C16" s="184"/>
      <c r="D16" s="184"/>
      <c r="E16" s="184"/>
      <c r="F16" s="184"/>
      <c r="G16" s="184"/>
      <c r="H16" s="184"/>
      <c r="I16" s="184"/>
      <c r="J16" s="184"/>
      <c r="K16" s="184"/>
      <c r="L16" s="184"/>
    </row>
    <row r="17" spans="1:12" ht="15.75" customHeight="1" x14ac:dyDescent="0.25">
      <c r="L17" s="134"/>
    </row>
    <row r="18" spans="1:12" x14ac:dyDescent="0.25">
      <c r="K18" s="135"/>
    </row>
    <row r="19" spans="1:12" ht="15.75" customHeight="1" x14ac:dyDescent="0.25">
      <c r="A19" s="220" t="s">
        <v>378</v>
      </c>
      <c r="B19" s="220"/>
      <c r="C19" s="220"/>
      <c r="D19" s="220"/>
      <c r="E19" s="220"/>
      <c r="F19" s="220"/>
      <c r="G19" s="220"/>
      <c r="H19" s="220"/>
      <c r="I19" s="220"/>
      <c r="J19" s="220"/>
      <c r="K19" s="220"/>
      <c r="L19" s="220"/>
    </row>
    <row r="20" spans="1:12" x14ac:dyDescent="0.25">
      <c r="A20" s="44"/>
      <c r="B20" s="44"/>
      <c r="C20" s="136"/>
      <c r="D20" s="136"/>
      <c r="E20" s="136"/>
      <c r="F20" s="136"/>
      <c r="G20" s="136"/>
      <c r="H20" s="136"/>
      <c r="I20" s="136"/>
      <c r="J20" s="136"/>
      <c r="K20" s="136"/>
      <c r="L20" s="136"/>
    </row>
    <row r="21" spans="1:12" ht="28.5" customHeight="1" x14ac:dyDescent="0.25">
      <c r="A21" s="221" t="s">
        <v>208</v>
      </c>
      <c r="B21" s="221" t="s">
        <v>207</v>
      </c>
      <c r="C21" s="227" t="s">
        <v>278</v>
      </c>
      <c r="D21" s="227"/>
      <c r="E21" s="227"/>
      <c r="F21" s="227"/>
      <c r="G21" s="227"/>
      <c r="H21" s="227"/>
      <c r="I21" s="222" t="s">
        <v>206</v>
      </c>
      <c r="J21" s="224" t="s">
        <v>280</v>
      </c>
      <c r="K21" s="221" t="s">
        <v>205</v>
      </c>
      <c r="L21" s="223" t="s">
        <v>279</v>
      </c>
    </row>
    <row r="22" spans="1:12" ht="58.5" customHeight="1" x14ac:dyDescent="0.25">
      <c r="A22" s="221"/>
      <c r="B22" s="221"/>
      <c r="C22" s="228" t="s">
        <v>1</v>
      </c>
      <c r="D22" s="228"/>
      <c r="E22" s="61"/>
      <c r="F22" s="62"/>
      <c r="G22" s="229" t="s">
        <v>0</v>
      </c>
      <c r="H22" s="230"/>
      <c r="I22" s="222"/>
      <c r="J22" s="225"/>
      <c r="K22" s="221"/>
      <c r="L22" s="223"/>
    </row>
    <row r="23" spans="1:12" ht="47.25" x14ac:dyDescent="0.25">
      <c r="A23" s="221"/>
      <c r="B23" s="221"/>
      <c r="C23" s="79" t="s">
        <v>204</v>
      </c>
      <c r="D23" s="79" t="s">
        <v>203</v>
      </c>
      <c r="E23" s="79" t="s">
        <v>204</v>
      </c>
      <c r="F23" s="79" t="s">
        <v>203</v>
      </c>
      <c r="G23" s="79" t="s">
        <v>204</v>
      </c>
      <c r="H23" s="79" t="s">
        <v>203</v>
      </c>
      <c r="I23" s="222"/>
      <c r="J23" s="226"/>
      <c r="K23" s="221"/>
      <c r="L23" s="223"/>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7">
        <v>1</v>
      </c>
      <c r="B25" s="138" t="s">
        <v>202</v>
      </c>
      <c r="C25" s="53" t="s">
        <v>387</v>
      </c>
      <c r="D25" s="53" t="s">
        <v>387</v>
      </c>
      <c r="E25" s="53" t="s">
        <v>387</v>
      </c>
      <c r="F25" s="53" t="s">
        <v>387</v>
      </c>
      <c r="G25" s="53" t="s">
        <v>387</v>
      </c>
      <c r="H25" s="53" t="s">
        <v>387</v>
      </c>
      <c r="I25" s="53" t="s">
        <v>387</v>
      </c>
      <c r="J25" s="53" t="s">
        <v>387</v>
      </c>
      <c r="K25" s="53" t="s">
        <v>387</v>
      </c>
      <c r="L25" s="53" t="s">
        <v>387</v>
      </c>
    </row>
    <row r="26" spans="1:12" ht="21.75" customHeight="1" x14ac:dyDescent="0.25">
      <c r="A26" s="137" t="s">
        <v>201</v>
      </c>
      <c r="B26" s="139" t="s">
        <v>285</v>
      </c>
      <c r="C26" s="53" t="s">
        <v>387</v>
      </c>
      <c r="D26" s="53" t="s">
        <v>387</v>
      </c>
      <c r="E26" s="53" t="s">
        <v>387</v>
      </c>
      <c r="F26" s="53" t="s">
        <v>387</v>
      </c>
      <c r="G26" s="53" t="s">
        <v>387</v>
      </c>
      <c r="H26" s="53" t="s">
        <v>387</v>
      </c>
      <c r="I26" s="53" t="s">
        <v>387</v>
      </c>
      <c r="J26" s="53" t="s">
        <v>387</v>
      </c>
      <c r="K26" s="53" t="s">
        <v>387</v>
      </c>
      <c r="L26" s="53" t="s">
        <v>387</v>
      </c>
    </row>
    <row r="27" spans="1:12" s="105" customFormat="1" ht="39" customHeight="1" x14ac:dyDescent="0.25">
      <c r="A27" s="137" t="s">
        <v>200</v>
      </c>
      <c r="B27" s="139" t="s">
        <v>287</v>
      </c>
      <c r="C27" s="53" t="s">
        <v>387</v>
      </c>
      <c r="D27" s="53" t="s">
        <v>387</v>
      </c>
      <c r="E27" s="53" t="s">
        <v>387</v>
      </c>
      <c r="F27" s="53" t="s">
        <v>387</v>
      </c>
      <c r="G27" s="53" t="s">
        <v>387</v>
      </c>
      <c r="H27" s="53" t="s">
        <v>387</v>
      </c>
      <c r="I27" s="53" t="s">
        <v>387</v>
      </c>
      <c r="J27" s="53" t="s">
        <v>387</v>
      </c>
      <c r="K27" s="53" t="s">
        <v>387</v>
      </c>
      <c r="L27" s="53" t="s">
        <v>387</v>
      </c>
    </row>
    <row r="28" spans="1:12" s="105" customFormat="1" ht="70.5" customHeight="1" x14ac:dyDescent="0.25">
      <c r="A28" s="137" t="s">
        <v>286</v>
      </c>
      <c r="B28" s="139" t="s">
        <v>291</v>
      </c>
      <c r="C28" s="53" t="s">
        <v>387</v>
      </c>
      <c r="D28" s="53" t="s">
        <v>387</v>
      </c>
      <c r="E28" s="53" t="s">
        <v>387</v>
      </c>
      <c r="F28" s="53" t="s">
        <v>387</v>
      </c>
      <c r="G28" s="53" t="s">
        <v>387</v>
      </c>
      <c r="H28" s="53" t="s">
        <v>387</v>
      </c>
      <c r="I28" s="53" t="s">
        <v>387</v>
      </c>
      <c r="J28" s="53" t="s">
        <v>387</v>
      </c>
      <c r="K28" s="53" t="s">
        <v>387</v>
      </c>
      <c r="L28" s="53" t="s">
        <v>387</v>
      </c>
    </row>
    <row r="29" spans="1:12" s="105" customFormat="1" ht="31.5" x14ac:dyDescent="0.25">
      <c r="A29" s="137" t="s">
        <v>199</v>
      </c>
      <c r="B29" s="139" t="s">
        <v>290</v>
      </c>
      <c r="C29" s="53" t="s">
        <v>387</v>
      </c>
      <c r="D29" s="53" t="s">
        <v>387</v>
      </c>
      <c r="E29" s="53" t="s">
        <v>387</v>
      </c>
      <c r="F29" s="53" t="s">
        <v>387</v>
      </c>
      <c r="G29" s="53" t="s">
        <v>387</v>
      </c>
      <c r="H29" s="53" t="s">
        <v>387</v>
      </c>
      <c r="I29" s="53" t="s">
        <v>387</v>
      </c>
      <c r="J29" s="53" t="s">
        <v>387</v>
      </c>
      <c r="K29" s="53" t="s">
        <v>387</v>
      </c>
      <c r="L29" s="53" t="s">
        <v>387</v>
      </c>
    </row>
    <row r="30" spans="1:12" s="105" customFormat="1" ht="31.5" x14ac:dyDescent="0.25">
      <c r="A30" s="137" t="s">
        <v>198</v>
      </c>
      <c r="B30" s="139" t="s">
        <v>292</v>
      </c>
      <c r="C30" s="53" t="s">
        <v>387</v>
      </c>
      <c r="D30" s="53" t="s">
        <v>387</v>
      </c>
      <c r="E30" s="53" t="s">
        <v>387</v>
      </c>
      <c r="F30" s="53" t="s">
        <v>387</v>
      </c>
      <c r="G30" s="53" t="s">
        <v>387</v>
      </c>
      <c r="H30" s="53" t="s">
        <v>387</v>
      </c>
      <c r="I30" s="53" t="s">
        <v>387</v>
      </c>
      <c r="J30" s="53" t="s">
        <v>387</v>
      </c>
      <c r="K30" s="53" t="s">
        <v>387</v>
      </c>
      <c r="L30" s="53" t="s">
        <v>387</v>
      </c>
    </row>
    <row r="31" spans="1:12" s="105" customFormat="1" ht="31.5" x14ac:dyDescent="0.25">
      <c r="A31" s="137" t="s">
        <v>197</v>
      </c>
      <c r="B31" s="140" t="s">
        <v>288</v>
      </c>
      <c r="C31" s="53" t="s">
        <v>387</v>
      </c>
      <c r="D31" s="53" t="s">
        <v>387</v>
      </c>
      <c r="E31" s="53" t="s">
        <v>387</v>
      </c>
      <c r="F31" s="53" t="s">
        <v>387</v>
      </c>
      <c r="G31" s="53" t="s">
        <v>387</v>
      </c>
      <c r="H31" s="53" t="s">
        <v>387</v>
      </c>
      <c r="I31" s="53" t="s">
        <v>387</v>
      </c>
      <c r="J31" s="53" t="s">
        <v>387</v>
      </c>
      <c r="K31" s="53" t="s">
        <v>387</v>
      </c>
      <c r="L31" s="53" t="s">
        <v>387</v>
      </c>
    </row>
    <row r="32" spans="1:12" s="105" customFormat="1" ht="31.5" x14ac:dyDescent="0.25">
      <c r="A32" s="137" t="s">
        <v>195</v>
      </c>
      <c r="B32" s="140" t="s">
        <v>293</v>
      </c>
      <c r="C32" s="53" t="s">
        <v>387</v>
      </c>
      <c r="D32" s="53" t="s">
        <v>387</v>
      </c>
      <c r="E32" s="53" t="s">
        <v>387</v>
      </c>
      <c r="F32" s="53" t="s">
        <v>387</v>
      </c>
      <c r="G32" s="53" t="s">
        <v>387</v>
      </c>
      <c r="H32" s="53" t="s">
        <v>387</v>
      </c>
      <c r="I32" s="53" t="s">
        <v>387</v>
      </c>
      <c r="J32" s="53" t="s">
        <v>387</v>
      </c>
      <c r="K32" s="53" t="s">
        <v>387</v>
      </c>
      <c r="L32" s="53" t="s">
        <v>387</v>
      </c>
    </row>
    <row r="33" spans="1:12" s="105" customFormat="1" ht="47.25" x14ac:dyDescent="0.25">
      <c r="A33" s="137" t="s">
        <v>304</v>
      </c>
      <c r="B33" s="140" t="s">
        <v>223</v>
      </c>
      <c r="C33" s="53" t="s">
        <v>387</v>
      </c>
      <c r="D33" s="53" t="s">
        <v>387</v>
      </c>
      <c r="E33" s="53" t="s">
        <v>387</v>
      </c>
      <c r="F33" s="53" t="s">
        <v>387</v>
      </c>
      <c r="G33" s="53" t="s">
        <v>387</v>
      </c>
      <c r="H33" s="53" t="s">
        <v>387</v>
      </c>
      <c r="I33" s="53" t="s">
        <v>387</v>
      </c>
      <c r="J33" s="53" t="s">
        <v>387</v>
      </c>
      <c r="K33" s="53" t="s">
        <v>387</v>
      </c>
      <c r="L33" s="53" t="s">
        <v>387</v>
      </c>
    </row>
    <row r="34" spans="1:12" s="105" customFormat="1" ht="69" customHeight="1" x14ac:dyDescent="0.25">
      <c r="A34" s="137" t="s">
        <v>305</v>
      </c>
      <c r="B34" s="140" t="s">
        <v>297</v>
      </c>
      <c r="C34" s="53" t="s">
        <v>387</v>
      </c>
      <c r="D34" s="53" t="s">
        <v>387</v>
      </c>
      <c r="E34" s="53" t="s">
        <v>387</v>
      </c>
      <c r="F34" s="53" t="s">
        <v>387</v>
      </c>
      <c r="G34" s="53" t="s">
        <v>387</v>
      </c>
      <c r="H34" s="53" t="s">
        <v>387</v>
      </c>
      <c r="I34" s="53" t="s">
        <v>387</v>
      </c>
      <c r="J34" s="53" t="s">
        <v>387</v>
      </c>
      <c r="K34" s="53" t="s">
        <v>387</v>
      </c>
      <c r="L34" s="53" t="s">
        <v>387</v>
      </c>
    </row>
    <row r="35" spans="1:12" s="105" customFormat="1" ht="78.75" customHeight="1" x14ac:dyDescent="0.25">
      <c r="A35" s="137" t="s">
        <v>306</v>
      </c>
      <c r="B35" s="140" t="s">
        <v>196</v>
      </c>
      <c r="C35" s="53" t="s">
        <v>387</v>
      </c>
      <c r="D35" s="53" t="s">
        <v>387</v>
      </c>
      <c r="E35" s="53" t="s">
        <v>387</v>
      </c>
      <c r="F35" s="53" t="s">
        <v>387</v>
      </c>
      <c r="G35" s="53" t="s">
        <v>387</v>
      </c>
      <c r="H35" s="53" t="s">
        <v>387</v>
      </c>
      <c r="I35" s="53" t="s">
        <v>387</v>
      </c>
      <c r="J35" s="53" t="s">
        <v>387</v>
      </c>
      <c r="K35" s="53" t="s">
        <v>387</v>
      </c>
      <c r="L35" s="53" t="s">
        <v>387</v>
      </c>
    </row>
    <row r="36" spans="1:12" ht="31.5" x14ac:dyDescent="0.25">
      <c r="A36" s="137" t="s">
        <v>307</v>
      </c>
      <c r="B36" s="140" t="s">
        <v>289</v>
      </c>
      <c r="C36" s="53" t="s">
        <v>387</v>
      </c>
      <c r="D36" s="53" t="s">
        <v>387</v>
      </c>
      <c r="E36" s="53" t="s">
        <v>387</v>
      </c>
      <c r="F36" s="53" t="s">
        <v>387</v>
      </c>
      <c r="G36" s="53" t="s">
        <v>387</v>
      </c>
      <c r="H36" s="53" t="s">
        <v>387</v>
      </c>
      <c r="I36" s="53" t="s">
        <v>387</v>
      </c>
      <c r="J36" s="53" t="s">
        <v>387</v>
      </c>
      <c r="K36" s="53" t="s">
        <v>387</v>
      </c>
      <c r="L36" s="53" t="s">
        <v>387</v>
      </c>
    </row>
    <row r="37" spans="1:12" x14ac:dyDescent="0.25">
      <c r="A37" s="137" t="s">
        <v>308</v>
      </c>
      <c r="B37" s="140" t="s">
        <v>194</v>
      </c>
      <c r="C37" s="53" t="s">
        <v>387</v>
      </c>
      <c r="D37" s="53" t="s">
        <v>387</v>
      </c>
      <c r="E37" s="53" t="s">
        <v>387</v>
      </c>
      <c r="F37" s="53" t="s">
        <v>387</v>
      </c>
      <c r="G37" s="53" t="s">
        <v>387</v>
      </c>
      <c r="H37" s="53" t="s">
        <v>387</v>
      </c>
      <c r="I37" s="53" t="s">
        <v>387</v>
      </c>
      <c r="J37" s="53" t="s">
        <v>387</v>
      </c>
      <c r="K37" s="53" t="s">
        <v>387</v>
      </c>
      <c r="L37" s="53" t="s">
        <v>387</v>
      </c>
    </row>
    <row r="38" spans="1:12" x14ac:dyDescent="0.25">
      <c r="A38" s="137" t="s">
        <v>309</v>
      </c>
      <c r="B38" s="138" t="s">
        <v>193</v>
      </c>
      <c r="C38" s="53" t="s">
        <v>387</v>
      </c>
      <c r="D38" s="53" t="s">
        <v>387</v>
      </c>
      <c r="E38" s="53" t="s">
        <v>387</v>
      </c>
      <c r="F38" s="53" t="s">
        <v>387</v>
      </c>
      <c r="G38" s="53" t="s">
        <v>387</v>
      </c>
      <c r="H38" s="53" t="s">
        <v>387</v>
      </c>
      <c r="I38" s="53" t="s">
        <v>387</v>
      </c>
      <c r="J38" s="53" t="s">
        <v>387</v>
      </c>
      <c r="K38" s="53" t="s">
        <v>387</v>
      </c>
      <c r="L38" s="53" t="s">
        <v>387</v>
      </c>
    </row>
    <row r="39" spans="1:12" ht="63" x14ac:dyDescent="0.25">
      <c r="A39" s="137">
        <v>2</v>
      </c>
      <c r="B39" s="140" t="s">
        <v>294</v>
      </c>
      <c r="C39" s="53" t="s">
        <v>387</v>
      </c>
      <c r="D39" s="53" t="s">
        <v>387</v>
      </c>
      <c r="E39" s="53" t="s">
        <v>387</v>
      </c>
      <c r="F39" s="53" t="s">
        <v>387</v>
      </c>
      <c r="G39" s="53" t="s">
        <v>387</v>
      </c>
      <c r="H39" s="53" t="s">
        <v>387</v>
      </c>
      <c r="I39" s="53" t="s">
        <v>387</v>
      </c>
      <c r="J39" s="53" t="s">
        <v>387</v>
      </c>
      <c r="K39" s="53" t="s">
        <v>387</v>
      </c>
      <c r="L39" s="53" t="s">
        <v>387</v>
      </c>
    </row>
    <row r="40" spans="1:12" ht="33.75" customHeight="1" x14ac:dyDescent="0.25">
      <c r="A40" s="137" t="s">
        <v>192</v>
      </c>
      <c r="B40" s="140" t="s">
        <v>296</v>
      </c>
      <c r="C40" s="53" t="s">
        <v>387</v>
      </c>
      <c r="D40" s="53" t="s">
        <v>387</v>
      </c>
      <c r="E40" s="53" t="s">
        <v>387</v>
      </c>
      <c r="F40" s="53" t="s">
        <v>387</v>
      </c>
      <c r="G40" s="53" t="s">
        <v>387</v>
      </c>
      <c r="H40" s="53" t="s">
        <v>387</v>
      </c>
      <c r="I40" s="53" t="s">
        <v>387</v>
      </c>
      <c r="J40" s="53" t="s">
        <v>387</v>
      </c>
      <c r="K40" s="53" t="s">
        <v>387</v>
      </c>
      <c r="L40" s="53" t="s">
        <v>387</v>
      </c>
    </row>
    <row r="41" spans="1:12" ht="63" customHeight="1" x14ac:dyDescent="0.25">
      <c r="A41" s="137" t="s">
        <v>191</v>
      </c>
      <c r="B41" s="138" t="s">
        <v>368</v>
      </c>
      <c r="C41" s="53" t="s">
        <v>387</v>
      </c>
      <c r="D41" s="53" t="s">
        <v>387</v>
      </c>
      <c r="E41" s="53" t="s">
        <v>387</v>
      </c>
      <c r="F41" s="53" t="s">
        <v>387</v>
      </c>
      <c r="G41" s="53" t="s">
        <v>387</v>
      </c>
      <c r="H41" s="53" t="s">
        <v>387</v>
      </c>
      <c r="I41" s="53" t="s">
        <v>387</v>
      </c>
      <c r="J41" s="53" t="s">
        <v>387</v>
      </c>
      <c r="K41" s="53" t="s">
        <v>387</v>
      </c>
      <c r="L41" s="53" t="s">
        <v>387</v>
      </c>
    </row>
    <row r="42" spans="1:12" ht="58.5" customHeight="1" x14ac:dyDescent="0.25">
      <c r="A42" s="137">
        <v>3</v>
      </c>
      <c r="B42" s="140" t="s">
        <v>295</v>
      </c>
      <c r="C42" s="53" t="s">
        <v>387</v>
      </c>
      <c r="D42" s="53" t="s">
        <v>387</v>
      </c>
      <c r="E42" s="53" t="s">
        <v>387</v>
      </c>
      <c r="F42" s="53" t="s">
        <v>387</v>
      </c>
      <c r="G42" s="53" t="s">
        <v>387</v>
      </c>
      <c r="H42" s="53" t="s">
        <v>387</v>
      </c>
      <c r="I42" s="53" t="s">
        <v>387</v>
      </c>
      <c r="J42" s="53" t="s">
        <v>387</v>
      </c>
      <c r="K42" s="53" t="s">
        <v>387</v>
      </c>
      <c r="L42" s="53" t="s">
        <v>387</v>
      </c>
    </row>
    <row r="43" spans="1:12" ht="34.5" customHeight="1" x14ac:dyDescent="0.25">
      <c r="A43" s="137" t="s">
        <v>190</v>
      </c>
      <c r="B43" s="140" t="s">
        <v>188</v>
      </c>
      <c r="C43" s="53" t="s">
        <v>387</v>
      </c>
      <c r="D43" s="53" t="s">
        <v>387</v>
      </c>
      <c r="E43" s="53" t="s">
        <v>387</v>
      </c>
      <c r="F43" s="53" t="s">
        <v>387</v>
      </c>
      <c r="G43" s="53" t="s">
        <v>387</v>
      </c>
      <c r="H43" s="53" t="s">
        <v>387</v>
      </c>
      <c r="I43" s="53" t="s">
        <v>387</v>
      </c>
      <c r="J43" s="53" t="s">
        <v>387</v>
      </c>
      <c r="K43" s="53" t="s">
        <v>387</v>
      </c>
      <c r="L43" s="53" t="s">
        <v>387</v>
      </c>
    </row>
    <row r="44" spans="1:12" ht="24.75" customHeight="1" x14ac:dyDescent="0.25">
      <c r="A44" s="137" t="s">
        <v>189</v>
      </c>
      <c r="B44" s="140" t="s">
        <v>186</v>
      </c>
      <c r="C44" s="53" t="s">
        <v>387</v>
      </c>
      <c r="D44" s="53" t="s">
        <v>387</v>
      </c>
      <c r="E44" s="53" t="s">
        <v>387</v>
      </c>
      <c r="F44" s="53" t="s">
        <v>387</v>
      </c>
      <c r="G44" s="53" t="s">
        <v>387</v>
      </c>
      <c r="H44" s="53" t="s">
        <v>387</v>
      </c>
      <c r="I44" s="53" t="s">
        <v>387</v>
      </c>
      <c r="J44" s="53" t="s">
        <v>387</v>
      </c>
      <c r="K44" s="53" t="s">
        <v>387</v>
      </c>
      <c r="L44" s="53" t="s">
        <v>387</v>
      </c>
    </row>
    <row r="45" spans="1:12" ht="90.75" customHeight="1" x14ac:dyDescent="0.25">
      <c r="A45" s="137" t="s">
        <v>187</v>
      </c>
      <c r="B45" s="140" t="s">
        <v>300</v>
      </c>
      <c r="C45" s="53" t="s">
        <v>387</v>
      </c>
      <c r="D45" s="53" t="s">
        <v>387</v>
      </c>
      <c r="E45" s="53" t="s">
        <v>387</v>
      </c>
      <c r="F45" s="53" t="s">
        <v>387</v>
      </c>
      <c r="G45" s="53" t="s">
        <v>387</v>
      </c>
      <c r="H45" s="53" t="s">
        <v>387</v>
      </c>
      <c r="I45" s="53" t="s">
        <v>387</v>
      </c>
      <c r="J45" s="53" t="s">
        <v>387</v>
      </c>
      <c r="K45" s="53" t="s">
        <v>387</v>
      </c>
      <c r="L45" s="53" t="s">
        <v>387</v>
      </c>
    </row>
    <row r="46" spans="1:12" ht="167.25" customHeight="1" x14ac:dyDescent="0.25">
      <c r="A46" s="137" t="s">
        <v>185</v>
      </c>
      <c r="B46" s="140" t="s">
        <v>298</v>
      </c>
      <c r="C46" s="53" t="s">
        <v>387</v>
      </c>
      <c r="D46" s="53" t="s">
        <v>387</v>
      </c>
      <c r="E46" s="53" t="s">
        <v>387</v>
      </c>
      <c r="F46" s="53" t="s">
        <v>387</v>
      </c>
      <c r="G46" s="53" t="s">
        <v>387</v>
      </c>
      <c r="H46" s="53" t="s">
        <v>387</v>
      </c>
      <c r="I46" s="53" t="s">
        <v>387</v>
      </c>
      <c r="J46" s="53" t="s">
        <v>387</v>
      </c>
      <c r="K46" s="53" t="s">
        <v>387</v>
      </c>
      <c r="L46" s="53" t="s">
        <v>387</v>
      </c>
    </row>
    <row r="47" spans="1:12" ht="30.75" customHeight="1" x14ac:dyDescent="0.25">
      <c r="A47" s="137" t="s">
        <v>183</v>
      </c>
      <c r="B47" s="140" t="s">
        <v>184</v>
      </c>
      <c r="C47" s="53" t="s">
        <v>387</v>
      </c>
      <c r="D47" s="53" t="s">
        <v>387</v>
      </c>
      <c r="E47" s="53" t="s">
        <v>387</v>
      </c>
      <c r="F47" s="53" t="s">
        <v>387</v>
      </c>
      <c r="G47" s="53" t="s">
        <v>387</v>
      </c>
      <c r="H47" s="53" t="s">
        <v>387</v>
      </c>
      <c r="I47" s="53" t="s">
        <v>387</v>
      </c>
      <c r="J47" s="53" t="s">
        <v>387</v>
      </c>
      <c r="K47" s="53" t="s">
        <v>387</v>
      </c>
      <c r="L47" s="53" t="s">
        <v>387</v>
      </c>
    </row>
    <row r="48" spans="1:12" ht="37.5" customHeight="1" x14ac:dyDescent="0.25">
      <c r="A48" s="137" t="s">
        <v>310</v>
      </c>
      <c r="B48" s="138" t="s">
        <v>182</v>
      </c>
      <c r="C48" s="53" t="s">
        <v>387</v>
      </c>
      <c r="D48" s="53" t="s">
        <v>387</v>
      </c>
      <c r="E48" s="53" t="s">
        <v>387</v>
      </c>
      <c r="F48" s="53" t="s">
        <v>387</v>
      </c>
      <c r="G48" s="53" t="s">
        <v>387</v>
      </c>
      <c r="H48" s="53" t="s">
        <v>387</v>
      </c>
      <c r="I48" s="53" t="s">
        <v>387</v>
      </c>
      <c r="J48" s="53" t="s">
        <v>387</v>
      </c>
      <c r="K48" s="53" t="s">
        <v>387</v>
      </c>
      <c r="L48" s="53" t="s">
        <v>387</v>
      </c>
    </row>
    <row r="49" spans="1:12" ht="35.25" customHeight="1" x14ac:dyDescent="0.25">
      <c r="A49" s="137">
        <v>4</v>
      </c>
      <c r="B49" s="140" t="s">
        <v>180</v>
      </c>
      <c r="C49" s="53" t="s">
        <v>387</v>
      </c>
      <c r="D49" s="53" t="s">
        <v>387</v>
      </c>
      <c r="E49" s="53" t="s">
        <v>387</v>
      </c>
      <c r="F49" s="53" t="s">
        <v>387</v>
      </c>
      <c r="G49" s="53" t="s">
        <v>387</v>
      </c>
      <c r="H49" s="53" t="s">
        <v>387</v>
      </c>
      <c r="I49" s="53" t="s">
        <v>387</v>
      </c>
      <c r="J49" s="53" t="s">
        <v>387</v>
      </c>
      <c r="K49" s="53" t="s">
        <v>387</v>
      </c>
      <c r="L49" s="53" t="s">
        <v>387</v>
      </c>
    </row>
    <row r="50" spans="1:12" ht="86.25" customHeight="1" x14ac:dyDescent="0.25">
      <c r="A50" s="137" t="s">
        <v>181</v>
      </c>
      <c r="B50" s="140" t="s">
        <v>299</v>
      </c>
      <c r="C50" s="53" t="s">
        <v>387</v>
      </c>
      <c r="D50" s="53" t="s">
        <v>387</v>
      </c>
      <c r="E50" s="53" t="s">
        <v>387</v>
      </c>
      <c r="F50" s="53" t="s">
        <v>387</v>
      </c>
      <c r="G50" s="53" t="s">
        <v>387</v>
      </c>
      <c r="H50" s="53" t="s">
        <v>387</v>
      </c>
      <c r="I50" s="53" t="s">
        <v>387</v>
      </c>
      <c r="J50" s="53" t="s">
        <v>387</v>
      </c>
      <c r="K50" s="53" t="s">
        <v>387</v>
      </c>
      <c r="L50" s="53" t="s">
        <v>387</v>
      </c>
    </row>
    <row r="51" spans="1:12" ht="77.25" customHeight="1" x14ac:dyDescent="0.25">
      <c r="A51" s="137" t="s">
        <v>179</v>
      </c>
      <c r="B51" s="140" t="s">
        <v>301</v>
      </c>
      <c r="C51" s="53" t="s">
        <v>387</v>
      </c>
      <c r="D51" s="53" t="s">
        <v>387</v>
      </c>
      <c r="E51" s="53" t="s">
        <v>387</v>
      </c>
      <c r="F51" s="53" t="s">
        <v>387</v>
      </c>
      <c r="G51" s="53" t="s">
        <v>387</v>
      </c>
      <c r="H51" s="53" t="s">
        <v>387</v>
      </c>
      <c r="I51" s="53" t="s">
        <v>387</v>
      </c>
      <c r="J51" s="53" t="s">
        <v>387</v>
      </c>
      <c r="K51" s="53" t="s">
        <v>387</v>
      </c>
      <c r="L51" s="53" t="s">
        <v>387</v>
      </c>
    </row>
    <row r="52" spans="1:12" ht="71.25" customHeight="1" x14ac:dyDescent="0.25">
      <c r="A52" s="137" t="s">
        <v>177</v>
      </c>
      <c r="B52" s="140" t="s">
        <v>178</v>
      </c>
      <c r="C52" s="53" t="s">
        <v>387</v>
      </c>
      <c r="D52" s="53" t="s">
        <v>387</v>
      </c>
      <c r="E52" s="53" t="s">
        <v>387</v>
      </c>
      <c r="F52" s="53" t="s">
        <v>387</v>
      </c>
      <c r="G52" s="53" t="s">
        <v>387</v>
      </c>
      <c r="H52" s="53" t="s">
        <v>387</v>
      </c>
      <c r="I52" s="53" t="s">
        <v>387</v>
      </c>
      <c r="J52" s="53" t="s">
        <v>387</v>
      </c>
      <c r="K52" s="53" t="s">
        <v>387</v>
      </c>
      <c r="L52" s="53" t="s">
        <v>387</v>
      </c>
    </row>
    <row r="53" spans="1:12" ht="48" customHeight="1" x14ac:dyDescent="0.25">
      <c r="A53" s="137" t="s">
        <v>175</v>
      </c>
      <c r="B53" s="141" t="s">
        <v>302</v>
      </c>
      <c r="C53" s="53" t="s">
        <v>387</v>
      </c>
      <c r="D53" s="53" t="s">
        <v>387</v>
      </c>
      <c r="E53" s="53" t="s">
        <v>387</v>
      </c>
      <c r="F53" s="53" t="s">
        <v>387</v>
      </c>
      <c r="G53" s="53" t="s">
        <v>387</v>
      </c>
      <c r="H53" s="53" t="s">
        <v>387</v>
      </c>
      <c r="I53" s="53" t="s">
        <v>387</v>
      </c>
      <c r="J53" s="53" t="s">
        <v>387</v>
      </c>
      <c r="K53" s="53" t="s">
        <v>387</v>
      </c>
      <c r="L53" s="53" t="s">
        <v>387</v>
      </c>
    </row>
    <row r="54" spans="1:12" ht="46.5" customHeight="1" x14ac:dyDescent="0.25">
      <c r="A54" s="137" t="s">
        <v>303</v>
      </c>
      <c r="B54" s="140" t="s">
        <v>176</v>
      </c>
      <c r="C54" s="53" t="s">
        <v>387</v>
      </c>
      <c r="D54" s="53" t="s">
        <v>387</v>
      </c>
      <c r="E54" s="53" t="s">
        <v>387</v>
      </c>
      <c r="F54" s="53" t="s">
        <v>387</v>
      </c>
      <c r="G54" s="53" t="s">
        <v>387</v>
      </c>
      <c r="H54" s="53" t="s">
        <v>387</v>
      </c>
      <c r="I54" s="53" t="s">
        <v>387</v>
      </c>
      <c r="J54" s="53" t="s">
        <v>387</v>
      </c>
      <c r="K54" s="53" t="s">
        <v>387</v>
      </c>
      <c r="L54" s="53" t="s">
        <v>387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1"/>
  <sheetViews>
    <sheetView view="pageBreakPreview" topLeftCell="A13" zoomScale="60" zoomScaleNormal="70" workbookViewId="0">
      <selection activeCell="U52" sqref="U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64</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394</v>
      </c>
    </row>
    <row r="4" spans="1:29" ht="18.75" customHeight="1" x14ac:dyDescent="0.25">
      <c r="A4" s="176"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row>
    <row r="5" spans="1:29" ht="18.75" x14ac:dyDescent="0.25">
      <c r="A5" s="100"/>
      <c r="B5" s="100"/>
      <c r="C5" s="100"/>
      <c r="D5" s="100"/>
      <c r="E5" s="100"/>
      <c r="F5" s="100"/>
      <c r="L5" s="100"/>
      <c r="M5" s="100"/>
      <c r="AC5" s="33"/>
    </row>
    <row r="6" spans="1:29" ht="18.75" x14ac:dyDescent="0.25">
      <c r="A6" s="189" t="s">
        <v>7</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89" t="str">
        <f>'1. паспорт местоположение'!A9:C9</f>
        <v>АО "Электросети Кубани" филиал "Краснодарэлектросеть"</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25">
      <c r="A9" s="184" t="s">
        <v>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83" t="str">
        <f>'1. паспорт местоположение'!A12:C12</f>
        <v>O_Кд_148</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row>
    <row r="12" spans="1:29" x14ac:dyDescent="0.25">
      <c r="A12" s="184" t="s">
        <v>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83" t="str">
        <f>'1. паспорт местоположение'!A15:C15</f>
        <v xml:space="preserve">Реконструкция КЛ-6 кВ РП-32 – РИП-214, г. Краснодар </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row>
    <row r="15" spans="1:29" ht="15.75" customHeight="1" x14ac:dyDescent="0.25">
      <c r="A15" s="184" t="s">
        <v>3</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row>
    <row r="16" spans="1:29"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33" t="s">
        <v>379</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21" t="s">
        <v>174</v>
      </c>
      <c r="B20" s="221" t="s">
        <v>173</v>
      </c>
      <c r="C20" s="221" t="s">
        <v>172</v>
      </c>
      <c r="D20" s="221"/>
      <c r="E20" s="232" t="s">
        <v>171</v>
      </c>
      <c r="F20" s="232"/>
      <c r="G20" s="221" t="s">
        <v>398</v>
      </c>
      <c r="H20" s="235" t="s">
        <v>400</v>
      </c>
      <c r="I20" s="235"/>
      <c r="J20" s="235"/>
      <c r="K20" s="235"/>
      <c r="L20" s="235" t="s">
        <v>399</v>
      </c>
      <c r="M20" s="235"/>
      <c r="N20" s="235"/>
      <c r="O20" s="235"/>
      <c r="P20" s="235" t="s">
        <v>401</v>
      </c>
      <c r="Q20" s="235"/>
      <c r="R20" s="235"/>
      <c r="S20" s="235"/>
      <c r="T20" s="235" t="s">
        <v>402</v>
      </c>
      <c r="U20" s="235"/>
      <c r="V20" s="235"/>
      <c r="W20" s="235"/>
      <c r="X20" s="235" t="s">
        <v>403</v>
      </c>
      <c r="Y20" s="235"/>
      <c r="Z20" s="235"/>
      <c r="AA20" s="235"/>
      <c r="AB20" s="234" t="s">
        <v>170</v>
      </c>
      <c r="AC20" s="234"/>
      <c r="AD20" s="103"/>
      <c r="AE20" s="103"/>
    </row>
    <row r="21" spans="1:31" ht="99.75" customHeight="1" x14ac:dyDescent="0.25">
      <c r="A21" s="221"/>
      <c r="B21" s="221"/>
      <c r="C21" s="221"/>
      <c r="D21" s="221"/>
      <c r="E21" s="232"/>
      <c r="F21" s="232"/>
      <c r="G21" s="221"/>
      <c r="H21" s="221" t="s">
        <v>1</v>
      </c>
      <c r="I21" s="221"/>
      <c r="J21" s="221" t="s">
        <v>169</v>
      </c>
      <c r="K21" s="221"/>
      <c r="L21" s="221" t="s">
        <v>1</v>
      </c>
      <c r="M21" s="221"/>
      <c r="N21" s="221" t="s">
        <v>169</v>
      </c>
      <c r="O21" s="221"/>
      <c r="P21" s="221" t="s">
        <v>1</v>
      </c>
      <c r="Q21" s="221"/>
      <c r="R21" s="221" t="s">
        <v>169</v>
      </c>
      <c r="S21" s="221"/>
      <c r="T21" s="221" t="s">
        <v>1</v>
      </c>
      <c r="U21" s="221"/>
      <c r="V21" s="221" t="s">
        <v>169</v>
      </c>
      <c r="W21" s="221"/>
      <c r="X21" s="221" t="s">
        <v>1</v>
      </c>
      <c r="Y21" s="221"/>
      <c r="Z21" s="221" t="s">
        <v>169</v>
      </c>
      <c r="AA21" s="221"/>
      <c r="AB21" s="234"/>
      <c r="AC21" s="234"/>
    </row>
    <row r="22" spans="1:31" ht="89.25" customHeight="1" x14ac:dyDescent="0.25">
      <c r="A22" s="221"/>
      <c r="B22" s="221"/>
      <c r="C22" s="78" t="s">
        <v>1</v>
      </c>
      <c r="D22" s="78" t="s">
        <v>167</v>
      </c>
      <c r="E22" s="45" t="s">
        <v>396</v>
      </c>
      <c r="F22" s="45" t="s">
        <v>397</v>
      </c>
      <c r="G22" s="221"/>
      <c r="H22" s="51" t="s">
        <v>328</v>
      </c>
      <c r="I22" s="51" t="s">
        <v>329</v>
      </c>
      <c r="J22" s="51" t="s">
        <v>328</v>
      </c>
      <c r="K22" s="51" t="s">
        <v>329</v>
      </c>
      <c r="L22" s="51" t="s">
        <v>328</v>
      </c>
      <c r="M22" s="51" t="s">
        <v>329</v>
      </c>
      <c r="N22" s="51" t="s">
        <v>328</v>
      </c>
      <c r="O22" s="51" t="s">
        <v>329</v>
      </c>
      <c r="P22" s="51" t="s">
        <v>328</v>
      </c>
      <c r="Q22" s="51" t="s">
        <v>329</v>
      </c>
      <c r="R22" s="51" t="s">
        <v>328</v>
      </c>
      <c r="S22" s="51" t="s">
        <v>329</v>
      </c>
      <c r="T22" s="51" t="s">
        <v>328</v>
      </c>
      <c r="U22" s="51" t="s">
        <v>329</v>
      </c>
      <c r="V22" s="51" t="s">
        <v>328</v>
      </c>
      <c r="W22" s="51" t="s">
        <v>329</v>
      </c>
      <c r="X22" s="51" t="s">
        <v>328</v>
      </c>
      <c r="Y22" s="51" t="s">
        <v>329</v>
      </c>
      <c r="Z22" s="51" t="s">
        <v>328</v>
      </c>
      <c r="AA22" s="51" t="s">
        <v>329</v>
      </c>
      <c r="AB22" s="78" t="s">
        <v>168</v>
      </c>
      <c r="AC22" s="78" t="s">
        <v>167</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166</v>
      </c>
      <c r="C24" s="50">
        <v>0</v>
      </c>
      <c r="D24" s="50">
        <f t="shared" ref="D24:Z24" si="0">D25+D26+D27+D28+D29</f>
        <v>0</v>
      </c>
      <c r="E24" s="50">
        <f t="shared" si="0"/>
        <v>0</v>
      </c>
      <c r="F24" s="50">
        <f t="shared" si="0"/>
        <v>0</v>
      </c>
      <c r="G24" s="50">
        <v>0</v>
      </c>
      <c r="H24" s="50">
        <f t="shared" si="0"/>
        <v>0</v>
      </c>
      <c r="I24" s="50" t="s">
        <v>371</v>
      </c>
      <c r="J24" s="50">
        <f t="shared" si="0"/>
        <v>0</v>
      </c>
      <c r="K24" s="50" t="s">
        <v>371</v>
      </c>
      <c r="L24" s="50">
        <f>'1. паспорт местоположение'!C48</f>
        <v>1.40627211</v>
      </c>
      <c r="M24" s="50" t="s">
        <v>371</v>
      </c>
      <c r="N24" s="50">
        <f t="shared" si="0"/>
        <v>0</v>
      </c>
      <c r="O24" s="50" t="s">
        <v>371</v>
      </c>
      <c r="P24" s="50">
        <f t="shared" si="0"/>
        <v>0</v>
      </c>
      <c r="Q24" s="50" t="s">
        <v>371</v>
      </c>
      <c r="R24" s="50">
        <f t="shared" si="0"/>
        <v>0</v>
      </c>
      <c r="S24" s="50" t="s">
        <v>371</v>
      </c>
      <c r="T24" s="50">
        <f t="shared" si="0"/>
        <v>0</v>
      </c>
      <c r="U24" s="50" t="s">
        <v>371</v>
      </c>
      <c r="V24" s="50">
        <f t="shared" si="0"/>
        <v>0</v>
      </c>
      <c r="W24" s="50" t="s">
        <v>371</v>
      </c>
      <c r="X24" s="50">
        <f t="shared" si="0"/>
        <v>0</v>
      </c>
      <c r="Y24" s="50" t="s">
        <v>371</v>
      </c>
      <c r="Z24" s="50">
        <f t="shared" si="0"/>
        <v>0</v>
      </c>
      <c r="AA24" s="50" t="s">
        <v>371</v>
      </c>
      <c r="AB24" s="50">
        <f>H24+L24+P24+T24+X24</f>
        <v>1.40627211</v>
      </c>
      <c r="AC24" s="50">
        <f>J24+N24+R24+V24+Z24</f>
        <v>0</v>
      </c>
    </row>
    <row r="25" spans="1:31" ht="24" customHeight="1" x14ac:dyDescent="0.25">
      <c r="A25" s="47" t="s">
        <v>165</v>
      </c>
      <c r="B25" s="37" t="s">
        <v>164</v>
      </c>
      <c r="C25" s="78"/>
      <c r="D25" s="78"/>
      <c r="E25" s="104"/>
      <c r="F25" s="133">
        <f>E25-G25</f>
        <v>0</v>
      </c>
      <c r="G25" s="50"/>
      <c r="H25" s="50"/>
      <c r="I25" s="50" t="s">
        <v>371</v>
      </c>
      <c r="J25" s="50"/>
      <c r="K25" s="50" t="s">
        <v>371</v>
      </c>
      <c r="L25" s="50"/>
      <c r="M25" s="50" t="s">
        <v>371</v>
      </c>
      <c r="N25" s="50"/>
      <c r="O25" s="50" t="s">
        <v>371</v>
      </c>
      <c r="P25" s="50"/>
      <c r="Q25" s="50" t="s">
        <v>371</v>
      </c>
      <c r="R25" s="50"/>
      <c r="S25" s="50" t="s">
        <v>371</v>
      </c>
      <c r="T25" s="50"/>
      <c r="U25" s="50" t="s">
        <v>371</v>
      </c>
      <c r="V25" s="50"/>
      <c r="W25" s="50" t="s">
        <v>371</v>
      </c>
      <c r="X25" s="50"/>
      <c r="Y25" s="50" t="s">
        <v>371</v>
      </c>
      <c r="Z25" s="50"/>
      <c r="AA25" s="50" t="s">
        <v>371</v>
      </c>
      <c r="AB25" s="50">
        <f t="shared" ref="AB25:AB64" si="1">H25+L25+P25+T25+X25</f>
        <v>0</v>
      </c>
      <c r="AC25" s="50">
        <f t="shared" ref="AC25:AC64" si="2">J25+N25+R25+V25+Z25</f>
        <v>0</v>
      </c>
    </row>
    <row r="26" spans="1:31" ht="15.75" customHeight="1" x14ac:dyDescent="0.25">
      <c r="A26" s="47" t="s">
        <v>163</v>
      </c>
      <c r="B26" s="37" t="s">
        <v>162</v>
      </c>
      <c r="C26" s="45"/>
      <c r="D26" s="45"/>
      <c r="E26" s="45"/>
      <c r="F26" s="133">
        <f t="shared" ref="F26:F29" si="3">E26-G26</f>
        <v>0</v>
      </c>
      <c r="G26" s="78"/>
      <c r="H26" s="78"/>
      <c r="I26" s="78" t="s">
        <v>371</v>
      </c>
      <c r="J26" s="78"/>
      <c r="K26" s="78" t="s">
        <v>371</v>
      </c>
      <c r="L26" s="78"/>
      <c r="M26" s="78" t="s">
        <v>371</v>
      </c>
      <c r="N26" s="78"/>
      <c r="O26" s="78" t="s">
        <v>371</v>
      </c>
      <c r="P26" s="45"/>
      <c r="Q26" s="78" t="s">
        <v>371</v>
      </c>
      <c r="R26" s="45"/>
      <c r="S26" s="78" t="s">
        <v>371</v>
      </c>
      <c r="T26" s="45"/>
      <c r="U26" s="78" t="s">
        <v>371</v>
      </c>
      <c r="V26" s="45"/>
      <c r="W26" s="78" t="s">
        <v>371</v>
      </c>
      <c r="X26" s="45"/>
      <c r="Y26" s="78" t="s">
        <v>371</v>
      </c>
      <c r="Z26" s="45"/>
      <c r="AA26" s="78" t="s">
        <v>371</v>
      </c>
      <c r="AB26" s="50">
        <f t="shared" si="1"/>
        <v>0</v>
      </c>
      <c r="AC26" s="50">
        <f t="shared" si="2"/>
        <v>0</v>
      </c>
    </row>
    <row r="27" spans="1:31" s="153" customFormat="1" ht="31.5" x14ac:dyDescent="0.25">
      <c r="A27" s="148" t="s">
        <v>161</v>
      </c>
      <c r="B27" s="149" t="s">
        <v>284</v>
      </c>
      <c r="C27" s="157">
        <f>'1. паспорт местоположение'!C48</f>
        <v>1.40627211</v>
      </c>
      <c r="D27" s="150"/>
      <c r="E27" s="150"/>
      <c r="F27" s="151">
        <v>0</v>
      </c>
      <c r="G27" s="150">
        <v>0</v>
      </c>
      <c r="H27" s="150"/>
      <c r="I27" s="150" t="s">
        <v>371</v>
      </c>
      <c r="J27" s="150"/>
      <c r="K27" s="150" t="s">
        <v>371</v>
      </c>
      <c r="L27" s="271">
        <f>L24</f>
        <v>1.40627211</v>
      </c>
      <c r="M27" s="150" t="s">
        <v>371</v>
      </c>
      <c r="N27" s="150"/>
      <c r="O27" s="150" t="s">
        <v>371</v>
      </c>
      <c r="P27" s="157">
        <f>C27-L27</f>
        <v>0</v>
      </c>
      <c r="Q27" s="150" t="s">
        <v>371</v>
      </c>
      <c r="R27" s="150"/>
      <c r="S27" s="150" t="s">
        <v>371</v>
      </c>
      <c r="T27" s="150"/>
      <c r="U27" s="150" t="s">
        <v>371</v>
      </c>
      <c r="V27" s="150"/>
      <c r="W27" s="150" t="s">
        <v>371</v>
      </c>
      <c r="X27" s="150"/>
      <c r="Y27" s="150" t="s">
        <v>371</v>
      </c>
      <c r="Z27" s="150"/>
      <c r="AA27" s="150" t="s">
        <v>371</v>
      </c>
      <c r="AB27" s="152">
        <f t="shared" si="1"/>
        <v>1.40627211</v>
      </c>
      <c r="AC27" s="152">
        <f t="shared" si="2"/>
        <v>0</v>
      </c>
    </row>
    <row r="28" spans="1:31" s="153" customFormat="1" ht="15.75" customHeight="1" x14ac:dyDescent="0.25">
      <c r="A28" s="148" t="s">
        <v>160</v>
      </c>
      <c r="B28" s="149" t="s">
        <v>159</v>
      </c>
      <c r="C28" s="150"/>
      <c r="D28" s="150"/>
      <c r="E28" s="150"/>
      <c r="F28" s="151">
        <f t="shared" si="3"/>
        <v>0</v>
      </c>
      <c r="G28" s="150"/>
      <c r="H28" s="150"/>
      <c r="I28" s="150" t="s">
        <v>371</v>
      </c>
      <c r="J28" s="150"/>
      <c r="K28" s="150" t="s">
        <v>371</v>
      </c>
      <c r="L28" s="150"/>
      <c r="M28" s="150" t="s">
        <v>371</v>
      </c>
      <c r="N28" s="150"/>
      <c r="O28" s="150" t="s">
        <v>371</v>
      </c>
      <c r="P28" s="150"/>
      <c r="Q28" s="150" t="s">
        <v>371</v>
      </c>
      <c r="R28" s="150"/>
      <c r="S28" s="150" t="s">
        <v>371</v>
      </c>
      <c r="T28" s="150"/>
      <c r="U28" s="150" t="s">
        <v>371</v>
      </c>
      <c r="V28" s="150"/>
      <c r="W28" s="150" t="s">
        <v>371</v>
      </c>
      <c r="X28" s="150"/>
      <c r="Y28" s="150" t="s">
        <v>371</v>
      </c>
      <c r="Z28" s="150"/>
      <c r="AA28" s="150" t="s">
        <v>371</v>
      </c>
      <c r="AB28" s="152">
        <f t="shared" si="1"/>
        <v>0</v>
      </c>
      <c r="AC28" s="152">
        <f t="shared" si="2"/>
        <v>0</v>
      </c>
    </row>
    <row r="29" spans="1:31" s="153" customFormat="1" ht="15.75" customHeight="1" x14ac:dyDescent="0.25">
      <c r="A29" s="148" t="s">
        <v>158</v>
      </c>
      <c r="B29" s="149" t="s">
        <v>157</v>
      </c>
      <c r="C29" s="150"/>
      <c r="D29" s="150"/>
      <c r="E29" s="150"/>
      <c r="F29" s="151">
        <f t="shared" si="3"/>
        <v>0</v>
      </c>
      <c r="G29" s="150"/>
      <c r="H29" s="150"/>
      <c r="I29" s="150" t="s">
        <v>371</v>
      </c>
      <c r="J29" s="150"/>
      <c r="K29" s="150" t="s">
        <v>371</v>
      </c>
      <c r="L29" s="150"/>
      <c r="M29" s="150" t="s">
        <v>371</v>
      </c>
      <c r="N29" s="150"/>
      <c r="O29" s="150" t="s">
        <v>371</v>
      </c>
      <c r="P29" s="150"/>
      <c r="Q29" s="150" t="s">
        <v>371</v>
      </c>
      <c r="R29" s="150"/>
      <c r="S29" s="150" t="s">
        <v>371</v>
      </c>
      <c r="T29" s="150"/>
      <c r="U29" s="150" t="s">
        <v>371</v>
      </c>
      <c r="V29" s="150"/>
      <c r="W29" s="150" t="s">
        <v>371</v>
      </c>
      <c r="X29" s="150"/>
      <c r="Y29" s="150" t="s">
        <v>371</v>
      </c>
      <c r="Z29" s="150"/>
      <c r="AA29" s="150" t="s">
        <v>371</v>
      </c>
      <c r="AB29" s="152">
        <f t="shared" si="1"/>
        <v>0</v>
      </c>
      <c r="AC29" s="152">
        <f t="shared" si="2"/>
        <v>0</v>
      </c>
    </row>
    <row r="30" spans="1:31" ht="47.25" x14ac:dyDescent="0.25">
      <c r="A30" s="49" t="s">
        <v>60</v>
      </c>
      <c r="B30" s="48" t="s">
        <v>156</v>
      </c>
      <c r="C30" s="50">
        <f>'1. паспорт местоположение'!C49</f>
        <v>68.349436170000004</v>
      </c>
      <c r="D30" s="50">
        <f t="shared" ref="D30:Z30" si="4">D31+D32+D33+D34</f>
        <v>0</v>
      </c>
      <c r="E30" s="50">
        <f t="shared" si="4"/>
        <v>0</v>
      </c>
      <c r="F30" s="50">
        <f t="shared" si="4"/>
        <v>0</v>
      </c>
      <c r="G30" s="50">
        <f t="shared" si="4"/>
        <v>0</v>
      </c>
      <c r="H30" s="50">
        <f t="shared" si="4"/>
        <v>0</v>
      </c>
      <c r="I30" s="50" t="s">
        <v>371</v>
      </c>
      <c r="J30" s="50">
        <f t="shared" si="4"/>
        <v>0</v>
      </c>
      <c r="K30" s="50" t="s">
        <v>371</v>
      </c>
      <c r="L30" s="50">
        <f>'1. паспорт местоположение'!C49</f>
        <v>68.349436170000004</v>
      </c>
      <c r="M30" s="50" t="s">
        <v>371</v>
      </c>
      <c r="N30" s="50">
        <f t="shared" si="4"/>
        <v>0</v>
      </c>
      <c r="O30" s="50" t="s">
        <v>371</v>
      </c>
      <c r="P30" s="50">
        <f>C30-L30</f>
        <v>0</v>
      </c>
      <c r="Q30" s="50" t="s">
        <v>371</v>
      </c>
      <c r="R30" s="50">
        <f t="shared" si="4"/>
        <v>0</v>
      </c>
      <c r="S30" s="50" t="s">
        <v>371</v>
      </c>
      <c r="T30" s="50">
        <f t="shared" si="4"/>
        <v>0</v>
      </c>
      <c r="U30" s="50" t="s">
        <v>371</v>
      </c>
      <c r="V30" s="50">
        <f t="shared" si="4"/>
        <v>0</v>
      </c>
      <c r="W30" s="50" t="s">
        <v>371</v>
      </c>
      <c r="X30" s="50">
        <f t="shared" si="4"/>
        <v>0</v>
      </c>
      <c r="Y30" s="50" t="s">
        <v>371</v>
      </c>
      <c r="Z30" s="50">
        <f t="shared" si="4"/>
        <v>0</v>
      </c>
      <c r="AA30" s="50" t="s">
        <v>371</v>
      </c>
      <c r="AB30" s="50">
        <f t="shared" si="1"/>
        <v>68.349436170000004</v>
      </c>
      <c r="AC30" s="50">
        <f t="shared" si="2"/>
        <v>0</v>
      </c>
    </row>
    <row r="31" spans="1:31" ht="15.75" customHeight="1" x14ac:dyDescent="0.25">
      <c r="A31" s="49" t="s">
        <v>155</v>
      </c>
      <c r="B31" s="37" t="s">
        <v>154</v>
      </c>
      <c r="C31" s="78"/>
      <c r="D31" s="78"/>
      <c r="E31" s="78"/>
      <c r="F31" s="133">
        <f t="shared" ref="F31:F64" si="5">E31-G31</f>
        <v>0</v>
      </c>
      <c r="G31" s="45"/>
      <c r="H31" s="45"/>
      <c r="I31" s="45" t="s">
        <v>371</v>
      </c>
      <c r="J31" s="45"/>
      <c r="K31" s="45" t="s">
        <v>371</v>
      </c>
      <c r="L31" s="45"/>
      <c r="M31" s="45" t="s">
        <v>371</v>
      </c>
      <c r="N31" s="45"/>
      <c r="O31" s="45" t="s">
        <v>371</v>
      </c>
      <c r="P31" s="45"/>
      <c r="Q31" s="45" t="s">
        <v>371</v>
      </c>
      <c r="R31" s="45"/>
      <c r="S31" s="45" t="s">
        <v>371</v>
      </c>
      <c r="T31" s="45"/>
      <c r="U31" s="45" t="s">
        <v>371</v>
      </c>
      <c r="V31" s="45"/>
      <c r="W31" s="45" t="s">
        <v>371</v>
      </c>
      <c r="X31" s="45"/>
      <c r="Y31" s="45" t="s">
        <v>371</v>
      </c>
      <c r="Z31" s="45"/>
      <c r="AA31" s="45" t="s">
        <v>371</v>
      </c>
      <c r="AB31" s="50">
        <f t="shared" si="1"/>
        <v>0</v>
      </c>
      <c r="AC31" s="50">
        <f t="shared" si="2"/>
        <v>0</v>
      </c>
    </row>
    <row r="32" spans="1:31" ht="31.5" x14ac:dyDescent="0.25">
      <c r="A32" s="49" t="s">
        <v>153</v>
      </c>
      <c r="B32" s="37" t="s">
        <v>152</v>
      </c>
      <c r="C32" s="78"/>
      <c r="D32" s="78"/>
      <c r="E32" s="78"/>
      <c r="F32" s="133">
        <f t="shared" si="5"/>
        <v>0</v>
      </c>
      <c r="G32" s="45"/>
      <c r="H32" s="45"/>
      <c r="I32" s="45" t="s">
        <v>371</v>
      </c>
      <c r="J32" s="45"/>
      <c r="K32" s="45" t="s">
        <v>371</v>
      </c>
      <c r="L32" s="45"/>
      <c r="M32" s="45" t="s">
        <v>371</v>
      </c>
      <c r="N32" s="45"/>
      <c r="O32" s="45" t="s">
        <v>371</v>
      </c>
      <c r="P32" s="45"/>
      <c r="Q32" s="45" t="s">
        <v>371</v>
      </c>
      <c r="R32" s="45"/>
      <c r="S32" s="45" t="s">
        <v>371</v>
      </c>
      <c r="T32" s="45"/>
      <c r="U32" s="45" t="s">
        <v>371</v>
      </c>
      <c r="V32" s="45"/>
      <c r="W32" s="45" t="s">
        <v>371</v>
      </c>
      <c r="X32" s="45"/>
      <c r="Y32" s="45" t="s">
        <v>371</v>
      </c>
      <c r="Z32" s="45"/>
      <c r="AA32" s="45" t="s">
        <v>371</v>
      </c>
      <c r="AB32" s="50">
        <f t="shared" si="1"/>
        <v>0</v>
      </c>
      <c r="AC32" s="50">
        <f t="shared" si="2"/>
        <v>0</v>
      </c>
    </row>
    <row r="33" spans="1:29" ht="15.75" customHeight="1" x14ac:dyDescent="0.25">
      <c r="A33" s="49" t="s">
        <v>151</v>
      </c>
      <c r="B33" s="37" t="s">
        <v>150</v>
      </c>
      <c r="C33" s="78"/>
      <c r="D33" s="78"/>
      <c r="E33" s="78"/>
      <c r="F33" s="133">
        <f t="shared" si="5"/>
        <v>0</v>
      </c>
      <c r="G33" s="45"/>
      <c r="H33" s="45"/>
      <c r="I33" s="45" t="s">
        <v>371</v>
      </c>
      <c r="J33" s="45"/>
      <c r="K33" s="45" t="s">
        <v>371</v>
      </c>
      <c r="L33" s="45"/>
      <c r="M33" s="45" t="s">
        <v>371</v>
      </c>
      <c r="N33" s="45"/>
      <c r="O33" s="45" t="s">
        <v>371</v>
      </c>
      <c r="P33" s="45"/>
      <c r="Q33" s="45" t="s">
        <v>371</v>
      </c>
      <c r="R33" s="45"/>
      <c r="S33" s="45" t="s">
        <v>371</v>
      </c>
      <c r="T33" s="45"/>
      <c r="U33" s="45" t="s">
        <v>371</v>
      </c>
      <c r="V33" s="45"/>
      <c r="W33" s="45" t="s">
        <v>371</v>
      </c>
      <c r="X33" s="45"/>
      <c r="Y33" s="45" t="s">
        <v>371</v>
      </c>
      <c r="Z33" s="45"/>
      <c r="AA33" s="45" t="s">
        <v>371</v>
      </c>
      <c r="AB33" s="50">
        <f t="shared" si="1"/>
        <v>0</v>
      </c>
      <c r="AC33" s="50">
        <f t="shared" si="2"/>
        <v>0</v>
      </c>
    </row>
    <row r="34" spans="1:29" ht="15.75" customHeight="1" x14ac:dyDescent="0.25">
      <c r="A34" s="49" t="s">
        <v>149</v>
      </c>
      <c r="B34" s="37" t="s">
        <v>148</v>
      </c>
      <c r="C34" s="78"/>
      <c r="D34" s="78"/>
      <c r="E34" s="78"/>
      <c r="F34" s="133">
        <f t="shared" si="5"/>
        <v>0</v>
      </c>
      <c r="G34" s="45"/>
      <c r="H34" s="45"/>
      <c r="I34" s="45" t="s">
        <v>371</v>
      </c>
      <c r="J34" s="45"/>
      <c r="K34" s="45" t="s">
        <v>371</v>
      </c>
      <c r="L34" s="45"/>
      <c r="M34" s="45" t="s">
        <v>371</v>
      </c>
      <c r="N34" s="45"/>
      <c r="O34" s="45" t="s">
        <v>371</v>
      </c>
      <c r="P34" s="45"/>
      <c r="Q34" s="45" t="s">
        <v>371</v>
      </c>
      <c r="R34" s="45"/>
      <c r="S34" s="45" t="s">
        <v>371</v>
      </c>
      <c r="T34" s="45"/>
      <c r="U34" s="45" t="s">
        <v>371</v>
      </c>
      <c r="V34" s="45"/>
      <c r="W34" s="45" t="s">
        <v>371</v>
      </c>
      <c r="X34" s="45"/>
      <c r="Y34" s="45" t="s">
        <v>371</v>
      </c>
      <c r="Z34" s="45"/>
      <c r="AA34" s="45" t="s">
        <v>371</v>
      </c>
      <c r="AB34" s="50">
        <f t="shared" si="1"/>
        <v>0</v>
      </c>
      <c r="AC34" s="50">
        <f t="shared" si="2"/>
        <v>0</v>
      </c>
    </row>
    <row r="35" spans="1:29" ht="31.5" x14ac:dyDescent="0.25">
      <c r="A35" s="49" t="s">
        <v>59</v>
      </c>
      <c r="B35" s="48" t="s">
        <v>147</v>
      </c>
      <c r="C35" s="78" t="s">
        <v>371</v>
      </c>
      <c r="D35" s="78" t="s">
        <v>371</v>
      </c>
      <c r="E35" s="45" t="s">
        <v>371</v>
      </c>
      <c r="F35" s="133" t="s">
        <v>371</v>
      </c>
      <c r="G35" s="45" t="s">
        <v>371</v>
      </c>
      <c r="H35" s="45" t="s">
        <v>371</v>
      </c>
      <c r="I35" s="45" t="s">
        <v>371</v>
      </c>
      <c r="J35" s="45" t="s">
        <v>371</v>
      </c>
      <c r="K35" s="45" t="s">
        <v>371</v>
      </c>
      <c r="L35" s="45" t="s">
        <v>371</v>
      </c>
      <c r="M35" s="45" t="s">
        <v>371</v>
      </c>
      <c r="N35" s="45" t="s">
        <v>371</v>
      </c>
      <c r="O35" s="45" t="s">
        <v>371</v>
      </c>
      <c r="P35" s="45" t="s">
        <v>371</v>
      </c>
      <c r="Q35" s="45" t="s">
        <v>371</v>
      </c>
      <c r="R35" s="45" t="s">
        <v>371</v>
      </c>
      <c r="S35" s="45" t="s">
        <v>371</v>
      </c>
      <c r="T35" s="45" t="s">
        <v>371</v>
      </c>
      <c r="U35" s="45" t="s">
        <v>371</v>
      </c>
      <c r="V35" s="45" t="s">
        <v>371</v>
      </c>
      <c r="W35" s="45" t="s">
        <v>371</v>
      </c>
      <c r="X35" s="45" t="s">
        <v>371</v>
      </c>
      <c r="Y35" s="45" t="s">
        <v>371</v>
      </c>
      <c r="Z35" s="45" t="s">
        <v>371</v>
      </c>
      <c r="AA35" s="45" t="s">
        <v>371</v>
      </c>
      <c r="AB35" s="50" t="s">
        <v>371</v>
      </c>
      <c r="AC35" s="50" t="s">
        <v>371</v>
      </c>
    </row>
    <row r="36" spans="1:29" ht="31.5" x14ac:dyDescent="0.25">
      <c r="A36" s="47" t="s">
        <v>146</v>
      </c>
      <c r="B36" s="46" t="s">
        <v>145</v>
      </c>
      <c r="C36" s="99"/>
      <c r="D36" s="78"/>
      <c r="E36" s="45"/>
      <c r="F36" s="133">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144</v>
      </c>
      <c r="B37" s="46" t="s">
        <v>134</v>
      </c>
      <c r="C37" s="99"/>
      <c r="D37" s="78"/>
      <c r="E37" s="45"/>
      <c r="F37" s="133">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143</v>
      </c>
      <c r="B38" s="46" t="s">
        <v>132</v>
      </c>
      <c r="C38" s="99"/>
      <c r="D38" s="78"/>
      <c r="E38" s="45"/>
      <c r="F38" s="133">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142</v>
      </c>
      <c r="B39" s="37" t="s">
        <v>130</v>
      </c>
      <c r="C39" s="45"/>
      <c r="D39" s="78"/>
      <c r="E39" s="45"/>
      <c r="F39" s="133">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141</v>
      </c>
      <c r="B40" s="37" t="s">
        <v>128</v>
      </c>
      <c r="C40" s="45"/>
      <c r="D40" s="78"/>
      <c r="E40" s="45"/>
      <c r="F40" s="133">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140</v>
      </c>
      <c r="B41" s="37" t="s">
        <v>126</v>
      </c>
      <c r="C41" s="45"/>
      <c r="D41" s="78"/>
      <c r="E41" s="45"/>
      <c r="F41" s="133">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139</v>
      </c>
      <c r="B42" s="46" t="s">
        <v>124</v>
      </c>
      <c r="C42" s="99"/>
      <c r="D42" s="78"/>
      <c r="E42" s="45"/>
      <c r="F42" s="133">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58</v>
      </c>
      <c r="B43" s="48" t="s">
        <v>138</v>
      </c>
      <c r="C43" s="78" t="s">
        <v>371</v>
      </c>
      <c r="D43" s="78" t="s">
        <v>371</v>
      </c>
      <c r="E43" s="45" t="s">
        <v>371</v>
      </c>
      <c r="F43" s="133" t="s">
        <v>371</v>
      </c>
      <c r="G43" s="45" t="s">
        <v>371</v>
      </c>
      <c r="H43" s="45" t="s">
        <v>371</v>
      </c>
      <c r="I43" s="45" t="s">
        <v>371</v>
      </c>
      <c r="J43" s="45" t="s">
        <v>371</v>
      </c>
      <c r="K43" s="45" t="s">
        <v>371</v>
      </c>
      <c r="L43" s="45" t="s">
        <v>371</v>
      </c>
      <c r="M43" s="45" t="s">
        <v>371</v>
      </c>
      <c r="N43" s="45" t="s">
        <v>371</v>
      </c>
      <c r="O43" s="45" t="s">
        <v>371</v>
      </c>
      <c r="P43" s="45" t="s">
        <v>371</v>
      </c>
      <c r="Q43" s="45" t="s">
        <v>371</v>
      </c>
      <c r="R43" s="45" t="s">
        <v>371</v>
      </c>
      <c r="S43" s="45" t="s">
        <v>371</v>
      </c>
      <c r="T43" s="45" t="s">
        <v>371</v>
      </c>
      <c r="U43" s="45" t="s">
        <v>371</v>
      </c>
      <c r="V43" s="45" t="s">
        <v>371</v>
      </c>
      <c r="W43" s="45" t="s">
        <v>371</v>
      </c>
      <c r="X43" s="45" t="s">
        <v>371</v>
      </c>
      <c r="Y43" s="45" t="s">
        <v>371</v>
      </c>
      <c r="Z43" s="45" t="s">
        <v>371</v>
      </c>
      <c r="AA43" s="45" t="s">
        <v>371</v>
      </c>
      <c r="AB43" s="50" t="s">
        <v>371</v>
      </c>
      <c r="AC43" s="50" t="s">
        <v>371</v>
      </c>
    </row>
    <row r="44" spans="1:29" ht="15.75" customHeight="1" x14ac:dyDescent="0.25">
      <c r="A44" s="47" t="s">
        <v>137</v>
      </c>
      <c r="B44" s="37" t="s">
        <v>136</v>
      </c>
      <c r="C44" s="45"/>
      <c r="D44" s="78"/>
      <c r="E44" s="45"/>
      <c r="F44" s="133">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135</v>
      </c>
      <c r="B45" s="37" t="s">
        <v>134</v>
      </c>
      <c r="C45" s="45"/>
      <c r="D45" s="78"/>
      <c r="E45" s="45"/>
      <c r="F45" s="133">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133</v>
      </c>
      <c r="B46" s="37" t="s">
        <v>132</v>
      </c>
      <c r="C46" s="45"/>
      <c r="D46" s="78"/>
      <c r="E46" s="45"/>
      <c r="F46" s="133">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131</v>
      </c>
      <c r="B47" s="37" t="s">
        <v>130</v>
      </c>
      <c r="C47" s="45"/>
      <c r="D47" s="78"/>
      <c r="E47" s="45"/>
      <c r="F47" s="133">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129</v>
      </c>
      <c r="B48" s="37" t="s">
        <v>128</v>
      </c>
      <c r="C48" s="45"/>
      <c r="D48" s="78"/>
      <c r="E48" s="45"/>
      <c r="F48" s="133">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127</v>
      </c>
      <c r="B49" s="37" t="s">
        <v>126</v>
      </c>
      <c r="C49" s="45"/>
      <c r="D49" s="78"/>
      <c r="E49" s="45"/>
      <c r="F49" s="133">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125</v>
      </c>
      <c r="B50" s="46" t="s">
        <v>124</v>
      </c>
      <c r="C50" s="99"/>
      <c r="D50" s="78"/>
      <c r="E50" s="45"/>
      <c r="F50" s="133">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56</v>
      </c>
      <c r="B51" s="48" t="s">
        <v>123</v>
      </c>
      <c r="C51" s="78" t="s">
        <v>371</v>
      </c>
      <c r="D51" s="78" t="s">
        <v>371</v>
      </c>
      <c r="E51" s="45" t="s">
        <v>371</v>
      </c>
      <c r="F51" s="133" t="s">
        <v>371</v>
      </c>
      <c r="G51" s="45" t="s">
        <v>371</v>
      </c>
      <c r="H51" s="45" t="s">
        <v>371</v>
      </c>
      <c r="I51" s="45" t="s">
        <v>371</v>
      </c>
      <c r="J51" s="45" t="s">
        <v>371</v>
      </c>
      <c r="K51" s="45" t="s">
        <v>371</v>
      </c>
      <c r="L51" s="45" t="s">
        <v>371</v>
      </c>
      <c r="M51" s="45" t="s">
        <v>371</v>
      </c>
      <c r="N51" s="45" t="s">
        <v>371</v>
      </c>
      <c r="O51" s="45" t="s">
        <v>371</v>
      </c>
      <c r="P51" s="45" t="s">
        <v>371</v>
      </c>
      <c r="Q51" s="45" t="s">
        <v>371</v>
      </c>
      <c r="R51" s="45" t="s">
        <v>371</v>
      </c>
      <c r="S51" s="45" t="s">
        <v>371</v>
      </c>
      <c r="T51" s="45" t="s">
        <v>371</v>
      </c>
      <c r="U51" s="45" t="s">
        <v>371</v>
      </c>
      <c r="V51" s="45" t="s">
        <v>371</v>
      </c>
      <c r="W51" s="45" t="s">
        <v>371</v>
      </c>
      <c r="X51" s="45" t="s">
        <v>371</v>
      </c>
      <c r="Y51" s="45" t="s">
        <v>371</v>
      </c>
      <c r="Z51" s="45" t="s">
        <v>371</v>
      </c>
      <c r="AA51" s="45" t="s">
        <v>371</v>
      </c>
      <c r="AB51" s="50" t="s">
        <v>371</v>
      </c>
      <c r="AC51" s="50" t="s">
        <v>371</v>
      </c>
    </row>
    <row r="52" spans="1:29" ht="15.75" customHeight="1" x14ac:dyDescent="0.25">
      <c r="A52" s="47" t="s">
        <v>122</v>
      </c>
      <c r="B52" s="37" t="s">
        <v>121</v>
      </c>
      <c r="C52" s="78"/>
      <c r="D52" s="78"/>
      <c r="E52" s="78"/>
      <c r="F52" s="133">
        <f t="shared" si="5"/>
        <v>0</v>
      </c>
      <c r="G52" s="45"/>
      <c r="H52" s="45"/>
      <c r="I52" s="45"/>
      <c r="J52" s="45"/>
      <c r="K52" s="45"/>
      <c r="L52" s="45"/>
      <c r="M52" s="45"/>
      <c r="N52" s="45"/>
      <c r="O52" s="45"/>
      <c r="P52" s="45"/>
      <c r="Q52" s="45"/>
      <c r="R52" s="45"/>
      <c r="S52" s="45"/>
      <c r="T52" s="45"/>
      <c r="U52" s="45"/>
      <c r="V52" s="45"/>
      <c r="W52" s="45"/>
      <c r="X52" s="45"/>
      <c r="Y52" s="45"/>
      <c r="Z52" s="45"/>
      <c r="AA52" s="45"/>
      <c r="AB52" s="50">
        <f t="shared" si="1"/>
        <v>0</v>
      </c>
      <c r="AC52" s="50">
        <f t="shared" si="2"/>
        <v>0</v>
      </c>
    </row>
    <row r="53" spans="1:29" ht="15.75" customHeight="1" x14ac:dyDescent="0.25">
      <c r="A53" s="47" t="s">
        <v>120</v>
      </c>
      <c r="B53" s="37" t="s">
        <v>114</v>
      </c>
      <c r="C53" s="45"/>
      <c r="D53" s="78"/>
      <c r="E53" s="78"/>
      <c r="F53" s="133">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119</v>
      </c>
      <c r="B54" s="46" t="s">
        <v>113</v>
      </c>
      <c r="C54" s="99"/>
      <c r="D54" s="78"/>
      <c r="E54" s="78"/>
      <c r="F54" s="133">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118</v>
      </c>
      <c r="B55" s="46" t="s">
        <v>112</v>
      </c>
      <c r="C55" s="99"/>
      <c r="D55" s="78"/>
      <c r="E55" s="78"/>
      <c r="F55" s="133">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117</v>
      </c>
      <c r="B56" s="46" t="s">
        <v>111</v>
      </c>
      <c r="C56" s="99"/>
      <c r="D56" s="78"/>
      <c r="E56" s="78"/>
      <c r="F56" s="133">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116</v>
      </c>
      <c r="B57" s="46" t="s">
        <v>110</v>
      </c>
      <c r="C57" s="99"/>
      <c r="D57" s="78"/>
      <c r="E57" s="78"/>
      <c r="F57" s="133">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55</v>
      </c>
      <c r="B58" s="54" t="s">
        <v>216</v>
      </c>
      <c r="C58" s="99"/>
      <c r="D58" s="78"/>
      <c r="E58" s="78"/>
      <c r="F58" s="133">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115</v>
      </c>
      <c r="C59" s="78" t="s">
        <v>371</v>
      </c>
      <c r="D59" s="78" t="s">
        <v>371</v>
      </c>
      <c r="E59" s="45" t="s">
        <v>371</v>
      </c>
      <c r="F59" s="133" t="s">
        <v>371</v>
      </c>
      <c r="G59" s="45" t="s">
        <v>371</v>
      </c>
      <c r="H59" s="45" t="s">
        <v>371</v>
      </c>
      <c r="I59" s="45" t="s">
        <v>371</v>
      </c>
      <c r="J59" s="45" t="s">
        <v>371</v>
      </c>
      <c r="K59" s="45" t="s">
        <v>371</v>
      </c>
      <c r="L59" s="45" t="s">
        <v>371</v>
      </c>
      <c r="M59" s="45" t="s">
        <v>371</v>
      </c>
      <c r="N59" s="45" t="s">
        <v>371</v>
      </c>
      <c r="O59" s="45" t="s">
        <v>371</v>
      </c>
      <c r="P59" s="45" t="s">
        <v>371</v>
      </c>
      <c r="Q59" s="45" t="s">
        <v>371</v>
      </c>
      <c r="R59" s="45" t="s">
        <v>371</v>
      </c>
      <c r="S59" s="45" t="s">
        <v>371</v>
      </c>
      <c r="T59" s="45" t="s">
        <v>371</v>
      </c>
      <c r="U59" s="45" t="s">
        <v>371</v>
      </c>
      <c r="V59" s="45" t="s">
        <v>371</v>
      </c>
      <c r="W59" s="45" t="s">
        <v>371</v>
      </c>
      <c r="X59" s="45" t="s">
        <v>371</v>
      </c>
      <c r="Y59" s="45" t="s">
        <v>371</v>
      </c>
      <c r="Z59" s="45" t="s">
        <v>371</v>
      </c>
      <c r="AA59" s="45" t="s">
        <v>371</v>
      </c>
      <c r="AB59" s="50" t="s">
        <v>371</v>
      </c>
      <c r="AC59" s="50" t="s">
        <v>371</v>
      </c>
    </row>
    <row r="60" spans="1:29" ht="15.75" customHeight="1" x14ac:dyDescent="0.25">
      <c r="A60" s="47" t="s">
        <v>210</v>
      </c>
      <c r="B60" s="46" t="s">
        <v>136</v>
      </c>
      <c r="C60" s="99"/>
      <c r="D60" s="78"/>
      <c r="E60" s="45"/>
      <c r="F60" s="133">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211</v>
      </c>
      <c r="B61" s="46" t="s">
        <v>134</v>
      </c>
      <c r="C61" s="99"/>
      <c r="D61" s="78"/>
      <c r="E61" s="45"/>
      <c r="F61" s="133">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212</v>
      </c>
      <c r="B62" s="46" t="s">
        <v>132</v>
      </c>
      <c r="C62" s="99"/>
      <c r="D62" s="78"/>
      <c r="E62" s="45"/>
      <c r="F62" s="133">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213</v>
      </c>
      <c r="B63" s="46" t="s">
        <v>215</v>
      </c>
      <c r="C63" s="99"/>
      <c r="D63" s="78"/>
      <c r="E63" s="45"/>
      <c r="F63" s="133">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214</v>
      </c>
      <c r="B64" s="46" t="s">
        <v>110</v>
      </c>
      <c r="C64" s="99"/>
      <c r="D64" s="78"/>
      <c r="E64" s="45"/>
      <c r="F64" s="133">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8"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L66" s="100"/>
      <c r="M66" s="100"/>
      <c r="N66" s="100"/>
      <c r="O66" s="100"/>
      <c r="P66" s="100"/>
      <c r="Q66" s="100"/>
      <c r="R66" s="100"/>
      <c r="S66" s="100"/>
      <c r="T66" s="100"/>
      <c r="U66" s="100"/>
      <c r="V66" s="100"/>
      <c r="W66" s="100"/>
      <c r="X66" s="100"/>
      <c r="Y66" s="100"/>
      <c r="Z66" s="100"/>
      <c r="AA66" s="100"/>
      <c r="AB66" s="100"/>
    </row>
    <row r="67" spans="1:28" ht="50.25" customHeight="1" x14ac:dyDescent="0.25">
      <c r="A67" s="100"/>
      <c r="B67" s="236"/>
      <c r="C67" s="236"/>
      <c r="D67" s="236"/>
      <c r="E67" s="236"/>
      <c r="F67" s="236"/>
      <c r="G67" s="236"/>
      <c r="H67" s="236"/>
      <c r="I67" s="236"/>
      <c r="J67" s="80"/>
      <c r="K67" s="80"/>
      <c r="L67" s="100"/>
      <c r="M67" s="100"/>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L68" s="100"/>
      <c r="M68" s="100"/>
      <c r="N68" s="100"/>
      <c r="O68" s="100"/>
      <c r="P68" s="100"/>
      <c r="Q68" s="100"/>
      <c r="R68" s="100"/>
      <c r="S68" s="100"/>
      <c r="T68" s="100"/>
      <c r="U68" s="100"/>
      <c r="V68" s="100"/>
      <c r="W68" s="100"/>
      <c r="X68" s="100"/>
      <c r="Y68" s="100"/>
      <c r="Z68" s="100"/>
      <c r="AA68" s="100"/>
      <c r="AB68" s="100"/>
    </row>
    <row r="69" spans="1:28" ht="36.75" customHeight="1" x14ac:dyDescent="0.25">
      <c r="A69" s="100"/>
      <c r="B69" s="237"/>
      <c r="C69" s="237"/>
      <c r="D69" s="237"/>
      <c r="E69" s="237"/>
      <c r="F69" s="237"/>
      <c r="G69" s="237"/>
      <c r="H69" s="237"/>
      <c r="I69" s="237"/>
      <c r="J69" s="44"/>
      <c r="K69" s="44"/>
      <c r="L69" s="100"/>
      <c r="M69" s="100"/>
      <c r="N69" s="100"/>
      <c r="O69" s="100"/>
      <c r="P69" s="100"/>
      <c r="Q69" s="100"/>
      <c r="R69" s="100"/>
      <c r="S69" s="100"/>
      <c r="T69" s="100"/>
      <c r="U69" s="100"/>
      <c r="V69" s="100"/>
      <c r="W69" s="100"/>
      <c r="X69" s="100"/>
      <c r="Y69" s="100"/>
      <c r="Z69" s="100"/>
      <c r="AA69" s="100"/>
      <c r="AB69" s="100"/>
    </row>
    <row r="70" spans="1:28" x14ac:dyDescent="0.25">
      <c r="A70" s="100"/>
      <c r="B70" s="105"/>
      <c r="C70" s="105"/>
      <c r="D70" s="105"/>
      <c r="E70" s="105"/>
      <c r="F70" s="105"/>
      <c r="L70" s="100"/>
      <c r="M70" s="100"/>
      <c r="N70" s="106"/>
      <c r="O70" s="100"/>
      <c r="P70" s="100"/>
      <c r="Q70" s="100"/>
      <c r="R70" s="100"/>
      <c r="S70" s="100"/>
      <c r="T70" s="100"/>
      <c r="U70" s="100"/>
      <c r="V70" s="100"/>
      <c r="W70" s="100"/>
      <c r="X70" s="100"/>
      <c r="Y70" s="100"/>
      <c r="Z70" s="100"/>
      <c r="AA70" s="100"/>
      <c r="AB70" s="100"/>
    </row>
    <row r="71" spans="1:28" ht="51" customHeight="1" x14ac:dyDescent="0.25">
      <c r="A71" s="100"/>
      <c r="B71" s="237"/>
      <c r="C71" s="237"/>
      <c r="D71" s="237"/>
      <c r="E71" s="237"/>
      <c r="F71" s="237"/>
      <c r="G71" s="237"/>
      <c r="H71" s="237"/>
      <c r="I71" s="237"/>
      <c r="J71" s="44"/>
      <c r="K71" s="44"/>
      <c r="L71" s="100"/>
      <c r="M71" s="100"/>
      <c r="N71" s="106"/>
      <c r="O71" s="100"/>
      <c r="P71" s="100"/>
      <c r="Q71" s="100"/>
      <c r="R71" s="100"/>
      <c r="S71" s="100"/>
      <c r="T71" s="100"/>
      <c r="U71" s="100"/>
      <c r="V71" s="100"/>
      <c r="W71" s="100"/>
      <c r="X71" s="100"/>
      <c r="Y71" s="100"/>
      <c r="Z71" s="100"/>
      <c r="AA71" s="100"/>
      <c r="AB71" s="100"/>
    </row>
    <row r="72" spans="1:28" ht="32.25" customHeight="1" x14ac:dyDescent="0.25">
      <c r="A72" s="100"/>
      <c r="B72" s="236"/>
      <c r="C72" s="236"/>
      <c r="D72" s="236"/>
      <c r="E72" s="236"/>
      <c r="F72" s="236"/>
      <c r="G72" s="236"/>
      <c r="H72" s="236"/>
      <c r="I72" s="236"/>
      <c r="J72" s="80"/>
      <c r="K72" s="80"/>
      <c r="L72" s="100"/>
      <c r="M72" s="100"/>
      <c r="N72" s="100"/>
      <c r="O72" s="100"/>
      <c r="P72" s="100"/>
      <c r="Q72" s="100"/>
      <c r="R72" s="100"/>
      <c r="S72" s="100"/>
      <c r="T72" s="100"/>
      <c r="U72" s="100"/>
      <c r="V72" s="100"/>
      <c r="W72" s="100"/>
      <c r="X72" s="100"/>
      <c r="Y72" s="100"/>
      <c r="Z72" s="100"/>
      <c r="AA72" s="100"/>
      <c r="AB72" s="100"/>
    </row>
    <row r="73" spans="1:28" ht="51.75" customHeight="1" x14ac:dyDescent="0.25">
      <c r="A73" s="100"/>
      <c r="B73" s="237"/>
      <c r="C73" s="237"/>
      <c r="D73" s="237"/>
      <c r="E73" s="237"/>
      <c r="F73" s="237"/>
      <c r="G73" s="237"/>
      <c r="H73" s="237"/>
      <c r="I73" s="237"/>
      <c r="J73" s="44"/>
      <c r="K73" s="44"/>
      <c r="L73" s="100"/>
      <c r="M73" s="100"/>
      <c r="N73" s="100"/>
      <c r="O73" s="100"/>
      <c r="P73" s="100"/>
      <c r="Q73" s="100"/>
      <c r="R73" s="100"/>
      <c r="S73" s="100"/>
      <c r="T73" s="100"/>
      <c r="U73" s="100"/>
      <c r="V73" s="100"/>
      <c r="W73" s="100"/>
      <c r="X73" s="100"/>
      <c r="Y73" s="100"/>
      <c r="Z73" s="100"/>
      <c r="AA73" s="100"/>
      <c r="AB73" s="100"/>
    </row>
    <row r="74" spans="1:28" ht="21.75" customHeight="1" x14ac:dyDescent="0.25">
      <c r="A74" s="100"/>
      <c r="B74" s="238"/>
      <c r="C74" s="238"/>
      <c r="D74" s="238"/>
      <c r="E74" s="238"/>
      <c r="F74" s="238"/>
      <c r="G74" s="238"/>
      <c r="H74" s="238"/>
      <c r="I74" s="238"/>
      <c r="J74" s="107"/>
      <c r="K74" s="107"/>
      <c r="L74" s="105"/>
      <c r="M74" s="105"/>
      <c r="N74" s="100"/>
      <c r="O74" s="100"/>
      <c r="P74" s="100"/>
      <c r="Q74" s="100"/>
      <c r="R74" s="100"/>
      <c r="S74" s="100"/>
      <c r="T74" s="100"/>
      <c r="U74" s="100"/>
      <c r="V74" s="100"/>
      <c r="W74" s="100"/>
      <c r="X74" s="100"/>
      <c r="Y74" s="100"/>
      <c r="Z74" s="100"/>
      <c r="AA74" s="100"/>
      <c r="AB74" s="100"/>
    </row>
    <row r="75" spans="1:28" ht="23.25" customHeight="1" x14ac:dyDescent="0.25">
      <c r="A75" s="100"/>
      <c r="B75" s="105"/>
      <c r="C75" s="105"/>
      <c r="D75" s="105"/>
      <c r="E75" s="105"/>
      <c r="F75" s="105"/>
      <c r="L75" s="100"/>
      <c r="M75" s="100"/>
      <c r="N75" s="100"/>
      <c r="O75" s="100"/>
      <c r="P75" s="100"/>
      <c r="Q75" s="100"/>
      <c r="R75" s="100"/>
      <c r="S75" s="100"/>
      <c r="T75" s="100"/>
      <c r="U75" s="100"/>
      <c r="V75" s="100"/>
      <c r="W75" s="100"/>
      <c r="X75" s="100"/>
      <c r="Y75" s="100"/>
      <c r="Z75" s="100"/>
      <c r="AA75" s="100"/>
      <c r="AB75" s="100"/>
    </row>
    <row r="76" spans="1:28" ht="18.75" customHeight="1" x14ac:dyDescent="0.25">
      <c r="A76" s="100"/>
      <c r="B76" s="236"/>
      <c r="C76" s="236"/>
      <c r="D76" s="236"/>
      <c r="E76" s="236"/>
      <c r="F76" s="236"/>
      <c r="G76" s="236"/>
      <c r="H76" s="236"/>
      <c r="I76" s="236"/>
      <c r="J76" s="80"/>
      <c r="K76" s="80"/>
      <c r="L76" s="100"/>
      <c r="M76" s="100"/>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L77" s="100"/>
      <c r="M77" s="100"/>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8" x14ac:dyDescent="0.25">
      <c r="G79" s="101"/>
      <c r="H79" s="101"/>
      <c r="I79" s="101"/>
      <c r="J79" s="101"/>
      <c r="K79" s="101"/>
    </row>
    <row r="80" spans="1:28"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sheetData>
  <mergeCells count="38">
    <mergeCell ref="Z21:AA21"/>
    <mergeCell ref="P20:S20"/>
    <mergeCell ref="P21:Q21"/>
    <mergeCell ref="R21:S21"/>
    <mergeCell ref="B74:I74"/>
    <mergeCell ref="T20:W20"/>
    <mergeCell ref="X20:AA20"/>
    <mergeCell ref="T21:U21"/>
    <mergeCell ref="V21:W21"/>
    <mergeCell ref="X21:Y21"/>
    <mergeCell ref="B76:I76"/>
    <mergeCell ref="B67:I67"/>
    <mergeCell ref="B69:I69"/>
    <mergeCell ref="B71:I71"/>
    <mergeCell ref="B72:I72"/>
    <mergeCell ref="B73:I73"/>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P28" sqref="P28"/>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64</v>
      </c>
    </row>
    <row r="2" spans="1:48" ht="18.75" x14ac:dyDescent="0.3">
      <c r="AV2" s="14" t="s">
        <v>8</v>
      </c>
    </row>
    <row r="3" spans="1:48" ht="18.75" x14ac:dyDescent="0.3">
      <c r="AV3" s="14" t="s">
        <v>394</v>
      </c>
    </row>
    <row r="4" spans="1:48" ht="18.75" x14ac:dyDescent="0.3">
      <c r="AV4" s="14"/>
    </row>
    <row r="5" spans="1:48" ht="18.75" customHeight="1" x14ac:dyDescent="0.25">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x14ac:dyDescent="0.3">
      <c r="AV6" s="14"/>
    </row>
    <row r="7" spans="1:48" ht="18.75" x14ac:dyDescent="0.25">
      <c r="A7" s="189" t="s">
        <v>7</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5.75" x14ac:dyDescent="0.25">
      <c r="A9" s="176" t="str">
        <f>'1. паспорт местоположение'!A9:C9</f>
        <v>АО "Электросети Кубани" филиал "Краснодарэлектросеть"</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84"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ht="15.75" x14ac:dyDescent="0.25">
      <c r="A12" s="208" t="str">
        <f>'1. паспорт местоположение'!A12:C12</f>
        <v>O_Кд_148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184" t="s">
        <v>5</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ht="15.75" x14ac:dyDescent="0.25">
      <c r="A15" s="208" t="str">
        <f>'1. паспорт местоположение'!A15:C15</f>
        <v xml:space="preserve">Реконструкция КЛ-6 кВ РП-32 – РИП-214, г. Краснодар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184" t="s">
        <v>3</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s="21" customForma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s="21" customFormat="1" x14ac:dyDescent="0.25">
      <c r="A21" s="241" t="s">
        <v>380</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row>
    <row r="22" spans="1:48" s="21" customFormat="1" ht="58.5" customHeight="1" x14ac:dyDescent="0.25">
      <c r="A22" s="242" t="s">
        <v>50</v>
      </c>
      <c r="B22" s="245" t="s">
        <v>22</v>
      </c>
      <c r="C22" s="242" t="s">
        <v>49</v>
      </c>
      <c r="D22" s="242" t="s">
        <v>48</v>
      </c>
      <c r="E22" s="248" t="s">
        <v>363</v>
      </c>
      <c r="F22" s="249"/>
      <c r="G22" s="249"/>
      <c r="H22" s="249"/>
      <c r="I22" s="249"/>
      <c r="J22" s="249"/>
      <c r="K22" s="249"/>
      <c r="L22" s="250"/>
      <c r="M22" s="242" t="s">
        <v>47</v>
      </c>
      <c r="N22" s="242" t="s">
        <v>46</v>
      </c>
      <c r="O22" s="242" t="s">
        <v>45</v>
      </c>
      <c r="P22" s="251" t="s">
        <v>219</v>
      </c>
      <c r="Q22" s="251" t="s">
        <v>44</v>
      </c>
      <c r="R22" s="251" t="s">
        <v>43</v>
      </c>
      <c r="S22" s="251" t="s">
        <v>42</v>
      </c>
      <c r="T22" s="251"/>
      <c r="U22" s="263" t="s">
        <v>41</v>
      </c>
      <c r="V22" s="263" t="s">
        <v>40</v>
      </c>
      <c r="W22" s="251" t="s">
        <v>39</v>
      </c>
      <c r="X22" s="251" t="s">
        <v>38</v>
      </c>
      <c r="Y22" s="251" t="s">
        <v>37</v>
      </c>
      <c r="Z22" s="252" t="s">
        <v>36</v>
      </c>
      <c r="AA22" s="251" t="s">
        <v>35</v>
      </c>
      <c r="AB22" s="251" t="s">
        <v>34</v>
      </c>
      <c r="AC22" s="251" t="s">
        <v>33</v>
      </c>
      <c r="AD22" s="251" t="s">
        <v>32</v>
      </c>
      <c r="AE22" s="251" t="s">
        <v>31</v>
      </c>
      <c r="AF22" s="251" t="s">
        <v>30</v>
      </c>
      <c r="AG22" s="251"/>
      <c r="AH22" s="251"/>
      <c r="AI22" s="251"/>
      <c r="AJ22" s="251"/>
      <c r="AK22" s="251"/>
      <c r="AL22" s="251" t="s">
        <v>29</v>
      </c>
      <c r="AM22" s="251"/>
      <c r="AN22" s="251"/>
      <c r="AO22" s="251"/>
      <c r="AP22" s="251" t="s">
        <v>28</v>
      </c>
      <c r="AQ22" s="251"/>
      <c r="AR22" s="251" t="s">
        <v>27</v>
      </c>
      <c r="AS22" s="251" t="s">
        <v>26</v>
      </c>
      <c r="AT22" s="251" t="s">
        <v>25</v>
      </c>
      <c r="AU22" s="251" t="s">
        <v>24</v>
      </c>
      <c r="AV22" s="255" t="s">
        <v>23</v>
      </c>
    </row>
    <row r="23" spans="1:48" s="21" customFormat="1" ht="64.5" customHeight="1" x14ac:dyDescent="0.25">
      <c r="A23" s="243"/>
      <c r="B23" s="246"/>
      <c r="C23" s="243"/>
      <c r="D23" s="243"/>
      <c r="E23" s="257" t="s">
        <v>21</v>
      </c>
      <c r="F23" s="259" t="s">
        <v>114</v>
      </c>
      <c r="G23" s="259" t="s">
        <v>113</v>
      </c>
      <c r="H23" s="259" t="s">
        <v>112</v>
      </c>
      <c r="I23" s="264" t="s">
        <v>281</v>
      </c>
      <c r="J23" s="264" t="s">
        <v>282</v>
      </c>
      <c r="K23" s="264" t="s">
        <v>283</v>
      </c>
      <c r="L23" s="259" t="s">
        <v>72</v>
      </c>
      <c r="M23" s="243"/>
      <c r="N23" s="243"/>
      <c r="O23" s="243"/>
      <c r="P23" s="251"/>
      <c r="Q23" s="251"/>
      <c r="R23" s="251"/>
      <c r="S23" s="261" t="s">
        <v>1</v>
      </c>
      <c r="T23" s="261" t="s">
        <v>9</v>
      </c>
      <c r="U23" s="263"/>
      <c r="V23" s="263"/>
      <c r="W23" s="251"/>
      <c r="X23" s="251"/>
      <c r="Y23" s="251"/>
      <c r="Z23" s="251"/>
      <c r="AA23" s="251"/>
      <c r="AB23" s="251"/>
      <c r="AC23" s="251"/>
      <c r="AD23" s="251"/>
      <c r="AE23" s="251"/>
      <c r="AF23" s="251" t="s">
        <v>20</v>
      </c>
      <c r="AG23" s="251"/>
      <c r="AH23" s="251" t="s">
        <v>19</v>
      </c>
      <c r="AI23" s="251"/>
      <c r="AJ23" s="242" t="s">
        <v>18</v>
      </c>
      <c r="AK23" s="242" t="s">
        <v>17</v>
      </c>
      <c r="AL23" s="242" t="s">
        <v>16</v>
      </c>
      <c r="AM23" s="242" t="s">
        <v>15</v>
      </c>
      <c r="AN23" s="242" t="s">
        <v>14</v>
      </c>
      <c r="AO23" s="242" t="s">
        <v>13</v>
      </c>
      <c r="AP23" s="242" t="s">
        <v>12</v>
      </c>
      <c r="AQ23" s="253" t="s">
        <v>9</v>
      </c>
      <c r="AR23" s="251"/>
      <c r="AS23" s="251"/>
      <c r="AT23" s="251"/>
      <c r="AU23" s="251"/>
      <c r="AV23" s="256"/>
    </row>
    <row r="24" spans="1:48" s="21" customFormat="1" ht="96.75" customHeight="1" x14ac:dyDescent="0.25">
      <c r="A24" s="244"/>
      <c r="B24" s="247"/>
      <c r="C24" s="244"/>
      <c r="D24" s="244"/>
      <c r="E24" s="258"/>
      <c r="F24" s="260"/>
      <c r="G24" s="260"/>
      <c r="H24" s="260"/>
      <c r="I24" s="265"/>
      <c r="J24" s="265"/>
      <c r="K24" s="265"/>
      <c r="L24" s="260"/>
      <c r="M24" s="244"/>
      <c r="N24" s="244"/>
      <c r="O24" s="244"/>
      <c r="P24" s="251"/>
      <c r="Q24" s="251"/>
      <c r="R24" s="251"/>
      <c r="S24" s="262"/>
      <c r="T24" s="262"/>
      <c r="U24" s="263"/>
      <c r="V24" s="263"/>
      <c r="W24" s="251"/>
      <c r="X24" s="251"/>
      <c r="Y24" s="251"/>
      <c r="Z24" s="251"/>
      <c r="AA24" s="251"/>
      <c r="AB24" s="251"/>
      <c r="AC24" s="251"/>
      <c r="AD24" s="251"/>
      <c r="AE24" s="251"/>
      <c r="AF24" s="63" t="s">
        <v>11</v>
      </c>
      <c r="AG24" s="63" t="s">
        <v>10</v>
      </c>
      <c r="AH24" s="64" t="s">
        <v>1</v>
      </c>
      <c r="AI24" s="64" t="s">
        <v>9</v>
      </c>
      <c r="AJ24" s="244"/>
      <c r="AK24" s="244"/>
      <c r="AL24" s="244"/>
      <c r="AM24" s="244"/>
      <c r="AN24" s="244"/>
      <c r="AO24" s="244"/>
      <c r="AP24" s="244"/>
      <c r="AQ24" s="254"/>
      <c r="AR24" s="251"/>
      <c r="AS24" s="251"/>
      <c r="AT24" s="251"/>
      <c r="AU24" s="251"/>
      <c r="AV24" s="2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23" customHeight="1" x14ac:dyDescent="0.2">
      <c r="A26" s="142">
        <v>1</v>
      </c>
      <c r="B26" s="143" t="s">
        <v>410</v>
      </c>
      <c r="C26" s="143" t="s">
        <v>382</v>
      </c>
      <c r="D26" s="142">
        <f>'3.3 паспорт описание'!C29</f>
        <v>2026</v>
      </c>
      <c r="E26" s="162" t="s">
        <v>371</v>
      </c>
      <c r="F26" s="162" t="s">
        <v>371</v>
      </c>
      <c r="G26" s="165" t="s">
        <v>371</v>
      </c>
      <c r="H26" s="165" t="s">
        <v>371</v>
      </c>
      <c r="I26" s="167" t="s">
        <v>371</v>
      </c>
      <c r="J26" s="165" t="s">
        <v>371</v>
      </c>
      <c r="K26" s="168">
        <v>2.81</v>
      </c>
      <c r="L26" s="165" t="s">
        <v>371</v>
      </c>
      <c r="M26" s="143" t="s">
        <v>383</v>
      </c>
      <c r="N26" s="160" t="str">
        <f>A15</f>
        <v xml:space="preserve">Реконструкция КЛ-6 кВ РП-32 – РИП-214, г. Краснодар </v>
      </c>
      <c r="O26" s="143" t="s">
        <v>406</v>
      </c>
      <c r="P26" s="144" t="s">
        <v>371</v>
      </c>
      <c r="Q26" s="143" t="s">
        <v>384</v>
      </c>
      <c r="R26" s="144" t="s">
        <v>371</v>
      </c>
      <c r="S26" s="143" t="s">
        <v>385</v>
      </c>
      <c r="T26" s="143" t="s">
        <v>371</v>
      </c>
      <c r="U26" s="143" t="s">
        <v>371</v>
      </c>
      <c r="V26" s="143" t="s">
        <v>371</v>
      </c>
      <c r="W26" s="143" t="s">
        <v>371</v>
      </c>
      <c r="X26" s="143" t="s">
        <v>371</v>
      </c>
      <c r="Y26" s="143" t="s">
        <v>371</v>
      </c>
      <c r="Z26" s="143" t="s">
        <v>371</v>
      </c>
      <c r="AA26" s="143" t="s">
        <v>371</v>
      </c>
      <c r="AB26" s="143" t="s">
        <v>371</v>
      </c>
      <c r="AC26" s="143" t="s">
        <v>371</v>
      </c>
      <c r="AD26" s="143" t="s">
        <v>371</v>
      </c>
      <c r="AE26" s="143" t="s">
        <v>371</v>
      </c>
      <c r="AF26" s="143" t="s">
        <v>371</v>
      </c>
      <c r="AG26" s="143" t="s">
        <v>371</v>
      </c>
      <c r="AH26" s="143" t="s">
        <v>371</v>
      </c>
      <c r="AI26" s="143" t="s">
        <v>371</v>
      </c>
      <c r="AJ26" s="143" t="s">
        <v>371</v>
      </c>
      <c r="AK26" s="143" t="s">
        <v>371</v>
      </c>
      <c r="AL26" s="143" t="s">
        <v>371</v>
      </c>
      <c r="AM26" s="143" t="s">
        <v>371</v>
      </c>
      <c r="AN26" s="143" t="s">
        <v>371</v>
      </c>
      <c r="AO26" s="143" t="s">
        <v>371</v>
      </c>
      <c r="AP26" s="143" t="s">
        <v>371</v>
      </c>
      <c r="AQ26" s="143" t="s">
        <v>371</v>
      </c>
      <c r="AR26" s="143" t="s">
        <v>371</v>
      </c>
      <c r="AS26" s="143" t="s">
        <v>371</v>
      </c>
      <c r="AT26" s="143" t="s">
        <v>371</v>
      </c>
      <c r="AU26" s="143" t="s">
        <v>371</v>
      </c>
      <c r="AV26" s="143" t="s">
        <v>371</v>
      </c>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16" zoomScaleNormal="90" zoomScaleSheetLayoutView="100" workbookViewId="0">
      <selection activeCell="B25" sqref="B25"/>
    </sheetView>
  </sheetViews>
  <sheetFormatPr defaultRowHeight="15.75" x14ac:dyDescent="0.25"/>
  <cols>
    <col min="1" max="1" width="116.5703125" style="116" customWidth="1"/>
    <col min="2" max="2" width="75.85546875" style="116"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33" t="s">
        <v>64</v>
      </c>
    </row>
    <row r="2" spans="1:7" ht="18.75" x14ac:dyDescent="0.25">
      <c r="B2" s="33" t="s">
        <v>8</v>
      </c>
    </row>
    <row r="3" spans="1:7" ht="18.75" x14ac:dyDescent="0.25">
      <c r="B3" s="33" t="s">
        <v>394</v>
      </c>
    </row>
    <row r="4" spans="1:7" x14ac:dyDescent="0.25">
      <c r="B4" s="118"/>
    </row>
    <row r="5" spans="1:7" ht="18.75" x14ac:dyDescent="0.25">
      <c r="A5" s="269" t="str">
        <f>'1. паспорт местоположение'!A5:C5</f>
        <v>Год раскрытия информации: 2026 год</v>
      </c>
      <c r="B5" s="269"/>
      <c r="C5" s="119"/>
      <c r="D5" s="119"/>
      <c r="E5" s="119"/>
      <c r="F5" s="119"/>
      <c r="G5" s="119"/>
    </row>
    <row r="6" spans="1:7" ht="18.75" x14ac:dyDescent="0.25">
      <c r="A6" s="120"/>
      <c r="B6" s="120"/>
      <c r="C6" s="120"/>
      <c r="D6" s="120"/>
      <c r="E6" s="120"/>
      <c r="F6" s="120"/>
      <c r="G6" s="120"/>
    </row>
    <row r="7" spans="1:7" ht="18.75" x14ac:dyDescent="0.25">
      <c r="A7" s="189" t="s">
        <v>7</v>
      </c>
      <c r="B7" s="189"/>
      <c r="C7" s="67"/>
      <c r="D7" s="67"/>
      <c r="E7" s="67"/>
      <c r="F7" s="67"/>
      <c r="G7" s="67"/>
    </row>
    <row r="8" spans="1:7" ht="18.75" x14ac:dyDescent="0.25">
      <c r="A8" s="67"/>
      <c r="B8" s="67"/>
      <c r="C8" s="67"/>
      <c r="D8" s="67"/>
      <c r="E8" s="67"/>
      <c r="F8" s="67"/>
      <c r="G8" s="67"/>
    </row>
    <row r="9" spans="1:7" ht="18.75" x14ac:dyDescent="0.25">
      <c r="A9" s="269" t="str">
        <f>'1. паспорт местоположение'!A9:C9</f>
        <v>АО "Электросети Кубани" филиал "Краснодарэлектросеть"</v>
      </c>
      <c r="B9" s="269"/>
      <c r="C9" s="68"/>
      <c r="D9" s="68"/>
      <c r="E9" s="68"/>
      <c r="F9" s="68"/>
      <c r="G9" s="68"/>
    </row>
    <row r="10" spans="1:7" x14ac:dyDescent="0.25">
      <c r="A10" s="184" t="s">
        <v>6</v>
      </c>
      <c r="B10" s="184"/>
      <c r="C10" s="69"/>
      <c r="D10" s="69"/>
      <c r="E10" s="69"/>
      <c r="F10" s="69"/>
      <c r="G10" s="69"/>
    </row>
    <row r="11" spans="1:7" ht="18.75" x14ac:dyDescent="0.25">
      <c r="A11" s="67"/>
      <c r="B11" s="67"/>
      <c r="C11" s="67"/>
      <c r="D11" s="67"/>
      <c r="E11" s="67"/>
      <c r="F11" s="67"/>
      <c r="G11" s="67"/>
    </row>
    <row r="12" spans="1:7" ht="30.75" customHeight="1" x14ac:dyDescent="0.25">
      <c r="A12" s="270" t="str">
        <f>'1. паспорт местоположение'!A12:C12</f>
        <v>O_Кд_148</v>
      </c>
      <c r="B12" s="270"/>
      <c r="C12" s="68"/>
      <c r="D12" s="68"/>
      <c r="E12" s="68"/>
      <c r="F12" s="68"/>
      <c r="G12" s="68"/>
    </row>
    <row r="13" spans="1:7" x14ac:dyDescent="0.25">
      <c r="A13" s="184" t="s">
        <v>5</v>
      </c>
      <c r="B13" s="184"/>
      <c r="C13" s="69"/>
      <c r="D13" s="69"/>
      <c r="E13" s="69"/>
      <c r="F13" s="69"/>
      <c r="G13" s="69"/>
    </row>
    <row r="14" spans="1:7" ht="18.75" x14ac:dyDescent="0.25">
      <c r="A14" s="10"/>
      <c r="B14" s="10"/>
      <c r="C14" s="10"/>
      <c r="D14" s="10"/>
      <c r="E14" s="10"/>
      <c r="F14" s="10"/>
      <c r="G14" s="10"/>
    </row>
    <row r="15" spans="1:7" ht="39.75" customHeight="1" x14ac:dyDescent="0.25">
      <c r="A15" s="266" t="str">
        <f>'1. паспорт местоположение'!A15:C15</f>
        <v xml:space="preserve">Реконструкция КЛ-6 кВ РП-32 – РИП-214, г. Краснодар </v>
      </c>
      <c r="B15" s="266"/>
      <c r="C15" s="68"/>
      <c r="D15" s="68"/>
      <c r="E15" s="68"/>
      <c r="F15" s="68"/>
      <c r="G15" s="68"/>
    </row>
    <row r="16" spans="1:7" x14ac:dyDescent="0.25">
      <c r="A16" s="184" t="s">
        <v>3</v>
      </c>
      <c r="B16" s="184"/>
      <c r="C16" s="69"/>
      <c r="D16" s="69"/>
      <c r="E16" s="69"/>
      <c r="F16" s="69"/>
      <c r="G16" s="69"/>
    </row>
    <row r="17" spans="1:2" x14ac:dyDescent="0.25">
      <c r="B17" s="121"/>
    </row>
    <row r="18" spans="1:2" ht="33.75" customHeight="1" x14ac:dyDescent="0.25">
      <c r="A18" s="267" t="s">
        <v>381</v>
      </c>
      <c r="B18" s="268"/>
    </row>
    <row r="19" spans="1:2" x14ac:dyDescent="0.25">
      <c r="B19" s="118"/>
    </row>
    <row r="20" spans="1:2" x14ac:dyDescent="0.25">
      <c r="B20" s="122"/>
    </row>
    <row r="21" spans="1:2" ht="31.5" customHeight="1" x14ac:dyDescent="0.25">
      <c r="A21" s="123" t="s">
        <v>232</v>
      </c>
      <c r="B21" s="124" t="str">
        <f>A15</f>
        <v xml:space="preserve">Реконструкция КЛ-6 кВ РП-32 – РИП-214, г. Краснодар </v>
      </c>
    </row>
    <row r="22" spans="1:2" x14ac:dyDescent="0.25">
      <c r="A22" s="123" t="s">
        <v>233</v>
      </c>
      <c r="B22" s="124" t="str">
        <f>CONCATENATE('1. паспорт местоположение'!C26,", ",'1. паспорт местоположение'!C27)</f>
        <v>Краснодарский край, г. Краснодар</v>
      </c>
    </row>
    <row r="23" spans="1:2" x14ac:dyDescent="0.25">
      <c r="A23" s="123" t="s">
        <v>221</v>
      </c>
      <c r="B23" s="124" t="str">
        <f>'1. паспорт местоположение'!C22</f>
        <v>Реконструкция</v>
      </c>
    </row>
    <row r="24" spans="1:2" x14ac:dyDescent="0.25">
      <c r="A24" s="123" t="s">
        <v>234</v>
      </c>
      <c r="B24" s="124" t="s">
        <v>371</v>
      </c>
    </row>
    <row r="25" spans="1:2" x14ac:dyDescent="0.25">
      <c r="A25" s="125" t="s">
        <v>235</v>
      </c>
      <c r="B25" s="124">
        <f>'3.3 паспорт описание'!C29</f>
        <v>2026</v>
      </c>
    </row>
    <row r="26" spans="1:2" x14ac:dyDescent="0.25">
      <c r="A26" s="125" t="s">
        <v>236</v>
      </c>
      <c r="B26" s="124" t="s">
        <v>371</v>
      </c>
    </row>
    <row r="27" spans="1:2" x14ac:dyDescent="0.25">
      <c r="A27" s="127" t="s">
        <v>408</v>
      </c>
      <c r="B27" s="158">
        <f>'1. паспорт местоположение'!C48</f>
        <v>1.40627211</v>
      </c>
    </row>
    <row r="28" spans="1:2" x14ac:dyDescent="0.25">
      <c r="A28" s="126" t="s">
        <v>237</v>
      </c>
      <c r="B28" s="126" t="s">
        <v>386</v>
      </c>
    </row>
    <row r="29" spans="1:2" ht="28.5" customHeight="1" x14ac:dyDescent="0.25">
      <c r="A29" s="127" t="s">
        <v>238</v>
      </c>
      <c r="B29" s="126" t="s">
        <v>371</v>
      </c>
    </row>
    <row r="30" spans="1:2" x14ac:dyDescent="0.25">
      <c r="A30" s="127" t="s">
        <v>239</v>
      </c>
      <c r="B30" s="126" t="s">
        <v>371</v>
      </c>
    </row>
    <row r="31" spans="1:2" x14ac:dyDescent="0.25">
      <c r="A31" s="126" t="s">
        <v>240</v>
      </c>
      <c r="B31" s="126" t="s">
        <v>371</v>
      </c>
    </row>
    <row r="32" spans="1:2" x14ac:dyDescent="0.25">
      <c r="A32" s="127" t="s">
        <v>241</v>
      </c>
      <c r="B32" s="126" t="s">
        <v>371</v>
      </c>
    </row>
    <row r="33" spans="1:2" x14ac:dyDescent="0.25">
      <c r="A33" s="126" t="s">
        <v>242</v>
      </c>
      <c r="B33" s="126" t="s">
        <v>371</v>
      </c>
    </row>
    <row r="34" spans="1:2" x14ac:dyDescent="0.25">
      <c r="A34" s="126" t="s">
        <v>243</v>
      </c>
      <c r="B34" s="126" t="s">
        <v>371</v>
      </c>
    </row>
    <row r="35" spans="1:2" x14ac:dyDescent="0.25">
      <c r="A35" s="126" t="s">
        <v>244</v>
      </c>
      <c r="B35" s="126" t="s">
        <v>371</v>
      </c>
    </row>
    <row r="36" spans="1:2" x14ac:dyDescent="0.25">
      <c r="A36" s="126" t="s">
        <v>245</v>
      </c>
      <c r="B36" s="126" t="s">
        <v>371</v>
      </c>
    </row>
    <row r="37" spans="1:2" x14ac:dyDescent="0.25">
      <c r="A37" s="127" t="s">
        <v>246</v>
      </c>
      <c r="B37" s="126" t="s">
        <v>371</v>
      </c>
    </row>
    <row r="38" spans="1:2" x14ac:dyDescent="0.25">
      <c r="A38" s="126" t="s">
        <v>242</v>
      </c>
      <c r="B38" s="126" t="s">
        <v>371</v>
      </c>
    </row>
    <row r="39" spans="1:2" x14ac:dyDescent="0.25">
      <c r="A39" s="126" t="s">
        <v>243</v>
      </c>
      <c r="B39" s="126" t="s">
        <v>371</v>
      </c>
    </row>
    <row r="40" spans="1:2" x14ac:dyDescent="0.25">
      <c r="A40" s="126" t="s">
        <v>244</v>
      </c>
      <c r="B40" s="126" t="s">
        <v>371</v>
      </c>
    </row>
    <row r="41" spans="1:2" x14ac:dyDescent="0.25">
      <c r="A41" s="126" t="s">
        <v>245</v>
      </c>
      <c r="B41" s="126" t="s">
        <v>371</v>
      </c>
    </row>
    <row r="42" spans="1:2" x14ac:dyDescent="0.25">
      <c r="A42" s="127" t="s">
        <v>247</v>
      </c>
      <c r="B42" s="126" t="s">
        <v>371</v>
      </c>
    </row>
    <row r="43" spans="1:2" x14ac:dyDescent="0.25">
      <c r="A43" s="126" t="s">
        <v>242</v>
      </c>
      <c r="B43" s="126" t="s">
        <v>371</v>
      </c>
    </row>
    <row r="44" spans="1:2" x14ac:dyDescent="0.25">
      <c r="A44" s="126" t="s">
        <v>243</v>
      </c>
      <c r="B44" s="126" t="s">
        <v>371</v>
      </c>
    </row>
    <row r="45" spans="1:2" x14ac:dyDescent="0.25">
      <c r="A45" s="126" t="s">
        <v>244</v>
      </c>
      <c r="B45" s="126" t="s">
        <v>371</v>
      </c>
    </row>
    <row r="46" spans="1:2" x14ac:dyDescent="0.25">
      <c r="A46" s="126" t="s">
        <v>245</v>
      </c>
      <c r="B46" s="126" t="s">
        <v>371</v>
      </c>
    </row>
    <row r="47" spans="1:2" x14ac:dyDescent="0.25">
      <c r="A47" s="125" t="s">
        <v>248</v>
      </c>
      <c r="B47" s="126" t="s">
        <v>371</v>
      </c>
    </row>
    <row r="48" spans="1:2" x14ac:dyDescent="0.25">
      <c r="A48" s="128" t="s">
        <v>240</v>
      </c>
      <c r="B48" s="126" t="s">
        <v>371</v>
      </c>
    </row>
    <row r="49" spans="1:2" x14ac:dyDescent="0.25">
      <c r="A49" s="128" t="s">
        <v>249</v>
      </c>
      <c r="B49" s="126" t="s">
        <v>371</v>
      </c>
    </row>
    <row r="50" spans="1:2" x14ac:dyDescent="0.25">
      <c r="A50" s="128" t="s">
        <v>250</v>
      </c>
      <c r="B50" s="126" t="s">
        <v>371</v>
      </c>
    </row>
    <row r="51" spans="1:2" x14ac:dyDescent="0.25">
      <c r="A51" s="128" t="s">
        <v>251</v>
      </c>
      <c r="B51" s="126" t="s">
        <v>371</v>
      </c>
    </row>
    <row r="52" spans="1:2" x14ac:dyDescent="0.25">
      <c r="A52" s="125" t="s">
        <v>252</v>
      </c>
      <c r="B52" s="126" t="s">
        <v>371</v>
      </c>
    </row>
    <row r="53" spans="1:2" x14ac:dyDescent="0.25">
      <c r="A53" s="125" t="s">
        <v>253</v>
      </c>
      <c r="B53" s="126" t="s">
        <v>371</v>
      </c>
    </row>
    <row r="54" spans="1:2" x14ac:dyDescent="0.25">
      <c r="A54" s="125" t="s">
        <v>254</v>
      </c>
      <c r="B54" s="126" t="s">
        <v>371</v>
      </c>
    </row>
    <row r="55" spans="1:2" x14ac:dyDescent="0.25">
      <c r="A55" s="125" t="s">
        <v>255</v>
      </c>
      <c r="B55" s="126" t="s">
        <v>371</v>
      </c>
    </row>
    <row r="56" spans="1:2" ht="15.75" customHeight="1" x14ac:dyDescent="0.25">
      <c r="A56" s="125" t="s">
        <v>256</v>
      </c>
      <c r="B56" s="128" t="str">
        <f>A9</f>
        <v>АО "Электросети Кубани" филиал "Краснодарэлектросеть"</v>
      </c>
    </row>
    <row r="57" spans="1:2" x14ac:dyDescent="0.25">
      <c r="A57" s="128" t="s">
        <v>257</v>
      </c>
      <c r="B57" s="128" t="s">
        <v>371</v>
      </c>
    </row>
    <row r="58" spans="1:2" x14ac:dyDescent="0.25">
      <c r="A58" s="128" t="s">
        <v>258</v>
      </c>
      <c r="B58" s="128" t="s">
        <v>371</v>
      </c>
    </row>
    <row r="59" spans="1:2" x14ac:dyDescent="0.25">
      <c r="A59" s="128" t="s">
        <v>259</v>
      </c>
      <c r="B59" s="128" t="s">
        <v>371</v>
      </c>
    </row>
    <row r="60" spans="1:2" x14ac:dyDescent="0.25">
      <c r="A60" s="128" t="s">
        <v>260</v>
      </c>
      <c r="B60" s="128" t="s">
        <v>371</v>
      </c>
    </row>
    <row r="61" spans="1:2" x14ac:dyDescent="0.25">
      <c r="A61" s="128" t="s">
        <v>261</v>
      </c>
      <c r="B61" s="128" t="s">
        <v>371</v>
      </c>
    </row>
    <row r="62" spans="1:2" x14ac:dyDescent="0.25">
      <c r="A62" s="128" t="s">
        <v>262</v>
      </c>
      <c r="B62" s="128" t="s">
        <v>371</v>
      </c>
    </row>
    <row r="63" spans="1:2" x14ac:dyDescent="0.25">
      <c r="A63" s="125" t="s">
        <v>263</v>
      </c>
      <c r="B63" s="128" t="s">
        <v>371</v>
      </c>
    </row>
    <row r="64" spans="1:2" x14ac:dyDescent="0.25">
      <c r="A64" s="128" t="s">
        <v>240</v>
      </c>
      <c r="B64" s="128" t="s">
        <v>371</v>
      </c>
    </row>
    <row r="65" spans="1:2" x14ac:dyDescent="0.25">
      <c r="A65" s="128" t="s">
        <v>264</v>
      </c>
      <c r="B65" s="128" t="s">
        <v>371</v>
      </c>
    </row>
    <row r="66" spans="1:2" x14ac:dyDescent="0.25">
      <c r="A66" s="128" t="s">
        <v>265</v>
      </c>
      <c r="B66" s="128" t="s">
        <v>371</v>
      </c>
    </row>
    <row r="67" spans="1:2" x14ac:dyDescent="0.25">
      <c r="A67" s="108" t="s">
        <v>266</v>
      </c>
      <c r="B67" s="128" t="s">
        <v>371</v>
      </c>
    </row>
    <row r="68" spans="1:2" x14ac:dyDescent="0.25">
      <c r="A68" s="125" t="s">
        <v>267</v>
      </c>
      <c r="B68" s="128" t="s">
        <v>371</v>
      </c>
    </row>
    <row r="69" spans="1:2" x14ac:dyDescent="0.25">
      <c r="A69" s="128" t="s">
        <v>268</v>
      </c>
      <c r="B69" s="128" t="s">
        <v>371</v>
      </c>
    </row>
    <row r="70" spans="1:2" x14ac:dyDescent="0.25">
      <c r="A70" s="128" t="s">
        <v>269</v>
      </c>
      <c r="B70" s="128" t="s">
        <v>371</v>
      </c>
    </row>
    <row r="71" spans="1:2" x14ac:dyDescent="0.25">
      <c r="A71" s="128" t="s">
        <v>270</v>
      </c>
      <c r="B71" s="128" t="s">
        <v>371</v>
      </c>
    </row>
    <row r="72" spans="1:2" x14ac:dyDescent="0.25">
      <c r="A72" s="109" t="s">
        <v>271</v>
      </c>
      <c r="B72" s="128" t="s">
        <v>371</v>
      </c>
    </row>
    <row r="73" spans="1:2" x14ac:dyDescent="0.25">
      <c r="A73" s="125" t="s">
        <v>272</v>
      </c>
      <c r="B73" s="128" t="s">
        <v>371</v>
      </c>
    </row>
    <row r="74" spans="1:2" x14ac:dyDescent="0.25">
      <c r="A74" s="128" t="s">
        <v>273</v>
      </c>
      <c r="B74" s="128" t="s">
        <v>371</v>
      </c>
    </row>
    <row r="75" spans="1:2" x14ac:dyDescent="0.25">
      <c r="A75" s="128" t="s">
        <v>274</v>
      </c>
      <c r="B75" s="128" t="s">
        <v>371</v>
      </c>
    </row>
    <row r="76" spans="1:2" x14ac:dyDescent="0.25">
      <c r="A76" s="128" t="s">
        <v>275</v>
      </c>
      <c r="B76" s="128" t="s">
        <v>371</v>
      </c>
    </row>
    <row r="77" spans="1:2" x14ac:dyDescent="0.25">
      <c r="A77" s="128" t="s">
        <v>276</v>
      </c>
      <c r="B77" s="128" t="s">
        <v>371</v>
      </c>
    </row>
    <row r="78" spans="1:2" x14ac:dyDescent="0.25">
      <c r="A78" s="129" t="s">
        <v>277</v>
      </c>
      <c r="B78" s="128" t="s">
        <v>371</v>
      </c>
    </row>
    <row r="80" spans="1:2" x14ac:dyDescent="0.25">
      <c r="A80" s="130"/>
      <c r="B80" s="131"/>
    </row>
    <row r="81" spans="2:2" x14ac:dyDescent="0.25">
      <c r="B81" s="132"/>
    </row>
    <row r="82" spans="2:2" x14ac:dyDescent="0.25">
      <c r="B82" s="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2015-11-30T14:18:17Z</cp:lastPrinted>
  <dcterms:created xsi:type="dcterms:W3CDTF">2015-08-16T15:31:05Z</dcterms:created>
  <dcterms:modified xsi:type="dcterms:W3CDTF">2026-08-05T11:47:14Z</dcterms:modified>
</cp:coreProperties>
</file>